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ClimB/2.Service/EO ClimB_Batch 1/2.TenderDocs/"/>
    </mc:Choice>
  </mc:AlternateContent>
  <xr:revisionPtr revIDLastSave="383" documentId="8_{3E827D61-7490-4D67-9A1C-3A8853A31AB2}" xr6:coauthVersionLast="47" xr6:coauthVersionMax="47" xr10:uidLastSave="{3D7537AA-4B7F-4DEF-B577-45B2BAFD7CFF}"/>
  <bookViews>
    <workbookView xWindow="-93" yWindow="-93" windowWidth="19386" windowHeight="11466" tabRatio="500" xr2:uid="{00000000-000D-0000-FFFF-FFFF00000000}"/>
  </bookViews>
  <sheets>
    <sheet name="Output" sheetId="7" r:id="rId1"/>
    <sheet name="Breakdown details" sheetId="4" r:id="rId2"/>
    <sheet name="Detail cost" sheetId="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2" i="7" l="1"/>
  <c r="E26" i="7"/>
  <c r="E25" i="7"/>
  <c r="E24" i="7"/>
  <c r="G92" i="9"/>
  <c r="G91" i="9"/>
  <c r="G90" i="9"/>
  <c r="G89" i="9"/>
  <c r="G88" i="9"/>
  <c r="G87" i="9"/>
  <c r="G85" i="9"/>
  <c r="G84" i="9"/>
  <c r="G83" i="9"/>
  <c r="G82" i="9"/>
  <c r="G81" i="9"/>
  <c r="G80" i="9"/>
  <c r="G79" i="9"/>
  <c r="G78" i="9"/>
  <c r="G77" i="9"/>
  <c r="G76" i="9"/>
  <c r="G75" i="9"/>
  <c r="G69" i="9"/>
  <c r="G68" i="9"/>
  <c r="G67" i="9"/>
  <c r="G66" i="9"/>
  <c r="G65" i="9"/>
  <c r="G64" i="9"/>
  <c r="G63" i="9"/>
  <c r="G62" i="9"/>
  <c r="G61" i="9"/>
  <c r="G60" i="9"/>
  <c r="G59" i="9"/>
  <c r="G58" i="9"/>
  <c r="G57" i="9"/>
  <c r="G56" i="9"/>
  <c r="G55" i="9"/>
  <c r="G54" i="9"/>
  <c r="G53" i="9"/>
  <c r="G47" i="9"/>
  <c r="G46" i="9"/>
  <c r="G45" i="9"/>
  <c r="G44" i="9"/>
  <c r="G43" i="9"/>
  <c r="G42" i="9"/>
  <c r="G41" i="9"/>
  <c r="G40" i="9"/>
  <c r="G39" i="9"/>
  <c r="G38" i="9"/>
  <c r="G37" i="9"/>
  <c r="G36" i="9"/>
  <c r="G35" i="9"/>
  <c r="G34" i="9"/>
  <c r="G33" i="9"/>
  <c r="G32" i="9"/>
  <c r="G31" i="9"/>
  <c r="G30" i="9"/>
  <c r="G29" i="9"/>
  <c r="G23" i="9"/>
  <c r="G22" i="9"/>
  <c r="G21" i="9"/>
  <c r="G20" i="9"/>
  <c r="G19" i="9"/>
  <c r="G18" i="9"/>
  <c r="G17" i="9"/>
  <c r="G16" i="9"/>
  <c r="G15" i="9"/>
  <c r="G14" i="9"/>
  <c r="G13" i="9"/>
  <c r="G12" i="9"/>
  <c r="G11" i="9"/>
  <c r="G10" i="9"/>
  <c r="G9" i="9"/>
  <c r="G8" i="9"/>
  <c r="G7" i="9"/>
  <c r="G6" i="9"/>
  <c r="G5" i="9"/>
  <c r="F30" i="4"/>
  <c r="G70" i="9" l="1"/>
  <c r="E39" i="4" s="1"/>
  <c r="F39" i="4" s="1"/>
  <c r="G93" i="9"/>
  <c r="E40" i="4" s="1"/>
  <c r="F40" i="4" s="1"/>
  <c r="G24" i="9"/>
  <c r="E37" i="4" s="1"/>
  <c r="F37" i="4" s="1"/>
  <c r="G48" i="9"/>
  <c r="E38" i="4" s="1"/>
  <c r="F38" i="4" s="1"/>
  <c r="F25" i="4" l="1"/>
  <c r="F26" i="4"/>
  <c r="F27" i="4"/>
  <c r="F28" i="4"/>
  <c r="F29" i="4"/>
  <c r="O25" i="7"/>
  <c r="O24" i="7"/>
  <c r="O27" i="7" s="1"/>
  <c r="O25" i="4" l="1"/>
  <c r="O24" i="4"/>
  <c r="F42" i="4" l="1"/>
  <c r="E45" i="4" s="1"/>
  <c r="O28" i="4"/>
  <c r="F24" i="4" l="1"/>
  <c r="F32" i="4" s="1"/>
  <c r="E46" i="4" l="1"/>
  <c r="F26" i="7"/>
  <c r="F25" i="7"/>
  <c r="F24" i="7"/>
  <c r="G45" i="4"/>
  <c r="E47" i="4" l="1"/>
  <c r="F28" i="7"/>
  <c r="G32" i="7" l="1"/>
  <c r="E33" i="7"/>
  <c r="E3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9A20A5C6-CA6A-419C-B25C-08C3CD378BFB}">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ADFF22CE-AD6E-4EDF-A1DA-BB49D8ECD45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4" authorId="0" shapeId="0" xr:uid="{BAF21954-1371-405D-97E9-4E0E2A9E22E4}">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<sst xmlns="http://schemas.openxmlformats.org/spreadsheetml/2006/main" count="219" uniqueCount="109">
  <si>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</si>
  <si>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</si>
  <si>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</si>
  <si>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</si>
  <si>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</si>
  <si>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</si>
  <si>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</si>
  <si>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</si>
  <si>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</si>
  <si>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</si>
  <si>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</si>
  <si>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</si>
  <si>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</si>
  <si>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</si>
  <si>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</si>
  <si>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</si>
  <si>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</si>
  <si>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</si>
  <si>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</si>
  <si>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</si>
  <si>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</si>
  <si>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</si>
  <si>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</si>
  <si>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</si>
  <si>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</si>
  <si>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</si>
  <si>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</si>
  <si>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</si>
  <si>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</si>
  <si>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</si>
  <si>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Region</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</si>
  <si>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</si>
  <si>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</si>
  <si>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</si>
  <si>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</si>
  <si>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Project: Solutions for Integrated Land- and Seascape Management in Indonesia (SOLUSI)</t>
  </si>
  <si>
    <t>Output Based</t>
  </si>
  <si>
    <t>Other Costs (no. 3.1.3 General Terms &amp; Conditions)</t>
  </si>
  <si>
    <t>Lumpsum, based on output/deliverables</t>
  </si>
  <si>
    <t>OUTPUT 1</t>
  </si>
  <si>
    <t>OUTPUT 2</t>
  </si>
  <si>
    <t>please delete/do not calculate VAT, if company is non-PKP</t>
  </si>
  <si>
    <t>Contract-No.: 10018393</t>
  </si>
  <si>
    <t>Project number:G-011707-002</t>
  </si>
  <si>
    <t>Team Leader</t>
  </si>
  <si>
    <r>
      <t xml:space="preserve">Expert 1: </t>
    </r>
    <r>
      <rPr>
        <sz val="11"/>
        <color theme="1"/>
        <rFont val="Arial"/>
        <family val="2"/>
      </rPr>
      <t xml:space="preserve">Floor Director </t>
    </r>
  </si>
  <si>
    <r>
      <t xml:space="preserve">Expert 2: </t>
    </r>
    <r>
      <rPr>
        <sz val="11"/>
        <color theme="1"/>
        <rFont val="Arial"/>
        <family val="2"/>
      </rPr>
      <t>Videographer</t>
    </r>
  </si>
  <si>
    <r>
      <t xml:space="preserve">Expert 3: </t>
    </r>
    <r>
      <rPr>
        <sz val="11"/>
        <color theme="1"/>
        <rFont val="Arial"/>
        <family val="2"/>
      </rPr>
      <t>Photographer</t>
    </r>
  </si>
  <si>
    <r>
      <rPr>
        <b/>
        <sz val="11"/>
        <color theme="1"/>
        <rFont val="Arial"/>
        <family val="2"/>
      </rPr>
      <t xml:space="preserve">Expert 4: </t>
    </r>
    <r>
      <rPr>
        <sz val="11"/>
        <color theme="1"/>
        <rFont val="Arial"/>
        <family val="2"/>
      </rPr>
      <t>Video Editor</t>
    </r>
  </si>
  <si>
    <r>
      <rPr>
        <b/>
        <sz val="11"/>
        <color theme="1"/>
        <rFont val="Arial"/>
        <family val="2"/>
      </rPr>
      <t>Expert 5:</t>
    </r>
    <r>
      <rPr>
        <sz val="11"/>
        <color theme="1"/>
        <rFont val="Arial"/>
        <family val="2"/>
      </rPr>
      <t xml:space="preserve"> Graphic Designer</t>
    </r>
  </si>
  <si>
    <r>
      <rPr>
        <b/>
        <sz val="11"/>
        <color theme="1"/>
        <rFont val="Arial"/>
        <family val="2"/>
      </rPr>
      <t>Short-term Expert pool:</t>
    </r>
    <r>
      <rPr>
        <sz val="11"/>
        <color theme="1"/>
        <rFont val="Arial"/>
        <family val="2"/>
      </rPr>
      <t xml:space="preserve"> Stage Crew</t>
    </r>
  </si>
  <si>
    <t xml:space="preserve">Biodiversity Week: Day 1 "Indonesian Biodiversity Conservation  Workshop" </t>
  </si>
  <si>
    <t>Biodiversity Week: Day 2 Launch of Biodiversity Day 2026: "Advancing Indonesia's Biodiversity Conservation, Towards the 17th CBD COP"</t>
  </si>
  <si>
    <t>Biodiversity Week: Day 3 Walk the Talk! Biodiversity at Car Free Day</t>
  </si>
  <si>
    <t>Biodiversity Businesss Forum</t>
  </si>
  <si>
    <t xml:space="preserve">Biodiversity Week: Day 1 
"Indonesian Biodiversity Conservation  Workshop" </t>
  </si>
  <si>
    <t>Biodiversity Week: Day 2 
Launch of Biodiversity Day 2026: "Advancing Indonesia's Biodiversity Conservation, Towards the 17th CBD COP"</t>
  </si>
  <si>
    <t>Biodiversity Week: Day 3 
Walk the Talk! Biodiversity at Car Free Day</t>
  </si>
  <si>
    <t>please see sheet: Detail cost</t>
  </si>
  <si>
    <t>Total</t>
  </si>
  <si>
    <t>Jakarta, 20 May 2026</t>
  </si>
  <si>
    <t>In-Studio (Professional Broadcast) VEO Including premium access to conference call software. Professional Indoor Soundsystem: microphones and/or clip-on (6 mic wireless), professional lighting, professional cameras and other applications ie. OBS, Vimix, Zoom useable for for Hybrid meeting</t>
  </si>
  <si>
    <t>Digital printing</t>
  </si>
  <si>
    <t>Video tron LED P2.6
- Rigging and Backdrop
3x5</t>
  </si>
  <si>
    <t>- Genset 40 kva 
- Resolume Premium</t>
  </si>
  <si>
    <t>VJ Player for Videotron</t>
  </si>
  <si>
    <t>Portable rolling screen projector 3x4m</t>
  </si>
  <si>
    <t>Additonal standing TV screen (LED Standee) 50"</t>
  </si>
  <si>
    <t>Dedicated internet package for livestreaming - 100mbps</t>
  </si>
  <si>
    <t>Stage with skirting 4x8</t>
  </si>
  <si>
    <t>Mini garden for stage 2x4</t>
  </si>
  <si>
    <t>Mini booth instalation and decoration 3x3</t>
  </si>
  <si>
    <t>MC non TV achor full day</t>
  </si>
  <si>
    <t>Moderator</t>
  </si>
  <si>
    <t xml:space="preserve">Two interpreters working in tandem  full day </t>
  </si>
  <si>
    <t>simultaneous interpreter system (SIS) (Receiver and transmitter devices)</t>
  </si>
  <si>
    <t>Booth for interpreter</t>
  </si>
  <si>
    <t>Ceremonial services</t>
  </si>
  <si>
    <t>Press conferences logistics</t>
  </si>
  <si>
    <t>Photobooth (3x3)</t>
  </si>
  <si>
    <t>Jakarta, 21 May 2026</t>
  </si>
  <si>
    <t>MC TV personality achor full day</t>
  </si>
  <si>
    <t>Jakarta, 24 May 2026</t>
  </si>
  <si>
    <t>Space rent (8x10) at CFD - FX Sudirman or Senayan Area</t>
  </si>
  <si>
    <t>Digital printing (back drop, flyer</t>
  </si>
  <si>
    <t>Additonal standing TV screen (LED Standee) 55"</t>
  </si>
  <si>
    <t>Electric Generator 1KVA</t>
  </si>
  <si>
    <t>Outdoor Soundsystem: mic wireless (4 unit), speaker active 15" 4 unit; mixer 16 channels</t>
  </si>
  <si>
    <t>Operator soundsystem</t>
  </si>
  <si>
    <t>Stage (3x7x1)</t>
  </si>
  <si>
    <t>Photo documentation full day</t>
  </si>
  <si>
    <t>Video documentation full day, up to10 mins, and same day edit 1 min length with social media dimension  edited video highlight</t>
  </si>
  <si>
    <t>Stage decoration</t>
  </si>
  <si>
    <t>Tent and basic first aid</t>
  </si>
  <si>
    <t>Mini booth instalation and decoration</t>
  </si>
  <si>
    <t>portable fan big</t>
  </si>
  <si>
    <t>Public Figure Subject Expert matter</t>
  </si>
  <si>
    <t>Ceremonial services (knock down custom property -will follow during technical meeting)</t>
  </si>
  <si>
    <t>Press conferences logistics and Media handling (20 journalist from Online and Television)</t>
  </si>
  <si>
    <t>Video tron LED P2.6
- Rigging and Backdrop
3x4</t>
  </si>
  <si>
    <t>- Genset 20 kva 
- Resolume Premium</t>
  </si>
  <si>
    <t>Stage with skirting 4x5</t>
  </si>
  <si>
    <t>Mini garden for stage 2x3</t>
  </si>
  <si>
    <t>Polling / Collaborative Interaction Tool/ FGD &amp; interactive session materials (flipchart/whiteboard, markers, sticky notes, etc.)</t>
  </si>
  <si>
    <t>Photobooth - 3x3</t>
  </si>
  <si>
    <t>Other cost</t>
  </si>
  <si>
    <t>OUTPUT 3 - 4</t>
  </si>
  <si>
    <t>Jakarta, 3 June 2026</t>
  </si>
  <si>
    <t>Period of assignment: 05.05.2026 - 30.07.2026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</si>
</sst>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8" formatCode="_-* #,##0\ _€_-;\-* #,##0\ _€_-;_-* &quot;-&quot;??\ _€_-;_-@_-"/>
    <numFmt numFmtId="169" formatCode="_([$Rp-421]* #,##0_);_([$Rp-421]* \(#,##0\);_([$Rp-421]* &quot;-&quot;??_);_(@_)"/>
    <numFmt numFmtId="171" formatCode="_-[$Rp-421]* #,##0.00_-;\-[$Rp-421]* #,##0.00_-;_-[$Rp-421]* &quot;-&quot;??_-;_-@_-"/>
  </numFmts>
  <fonts count="21" x14ac:knownFonts="1">
    <font>
      <sz val="12"/>
      <color theme="1"/>
      <name val="Calibri"/>
      <family val="2"/>
      <scheme val="minor"/>
    </font>
    <font>
      <sz val="11"/>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64"/>
      </top>
      <bottom/>
      <diagonal/>
    </border>
    <border>
      <left style="thin">
        <color rgb="FF000000"/>
      </left>
      <right style="thin">
        <color rgb="FF000000"/>
      </right>
      <top/>
      <bottom/>
      <diagonal/>
    </border>
    <border>
      <left style="thin">
        <color indexed="64"/>
      </left>
      <right/>
      <top style="thin">
        <color indexed="64"/>
      </top>
      <bottom/>
      <diagonal/>
    </border>
  </borders>
  <cellStyleXfs count="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 fillId="0" borderId="0"/>
  </cellStyleXfs>
  <cellXfs count="164">
    <xf numFmtId="0" fontId="0" fillId="0" borderId="0" xfId="0"/>
    <xf numFmtId="0" fontId="5" fillId="0" borderId="0" xfId="0" applyFont="1" applyAlignment="1">
      <alignment vertical="top"/>
    </xf>
    <xf numFmtId="0" fontId="6" fillId="0" borderId="0" xfId="0" applyFont="1"/>
    <xf numFmtId="0" fontId="5" fillId="0" borderId="0" xfId="0" applyFont="1" applyAlignment="1">
      <alignment horizontal="center"/>
    </xf>
    <xf numFmtId="0" fontId="5" fillId="0" borderId="0" xfId="0" applyFont="1" applyAlignment="1">
      <alignment vertical="top" wrapText="1"/>
    </xf>
    <xf numFmtId="0" fontId="2" fillId="0" borderId="7" xfId="0" applyFont="1" applyBorder="1" applyAlignment="1" applyProtection="1">
      <alignment horizontal="left"/>
      <protection locked="0"/>
    </xf>
    <xf numFmtId="0" fontId="2" fillId="0" borderId="0" xfId="0" applyFont="1" applyAlignment="1">
      <alignment horizontal="left" vertical="top"/>
    </xf>
    <xf numFmtId="0" fontId="6" fillId="0" borderId="0" xfId="0" applyFont="1" applyAlignment="1" applyProtection="1">
      <alignment horizontal="left" vertical="top"/>
      <protection locked="0"/>
    </xf>
    <xf numFmtId="0" fontId="7"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horizontal="center" vertical="top"/>
    </xf>
    <xf numFmtId="0" fontId="6" fillId="0" borderId="0" xfId="0" applyFont="1" applyAlignment="1">
      <alignment horizontal="left"/>
    </xf>
    <xf numFmtId="41" fontId="7" fillId="0" borderId="0" xfId="3" applyFont="1" applyBorder="1" applyAlignment="1">
      <alignment horizontal="left"/>
    </xf>
    <xf numFmtId="0" fontId="2" fillId="0" borderId="0" xfId="0" applyFont="1" applyAlignment="1" applyProtection="1">
      <alignment horizontal="left"/>
      <protection locked="0"/>
    </xf>
    <xf numFmtId="0" fontId="5" fillId="0" borderId="0" xfId="0" applyFont="1"/>
    <xf numFmtId="0" fontId="2" fillId="0" borderId="0" xfId="0" applyFont="1"/>
    <xf numFmtId="164" fontId="2" fillId="0" borderId="0" xfId="3" applyNumberFormat="1" applyFont="1" applyBorder="1"/>
    <xf numFmtId="164" fontId="2" fillId="0" borderId="0" xfId="3" applyNumberFormat="1" applyFont="1"/>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center" vertical="center" wrapText="1"/>
    </xf>
    <xf numFmtId="41" fontId="2" fillId="0" borderId="0" xfId="3" applyFont="1"/>
    <xf numFmtId="0" fontId="2" fillId="0" borderId="1" xfId="0" applyFont="1" applyBorder="1" applyAlignment="1" applyProtection="1">
      <alignment horizontal="center" vertical="center" wrapText="1"/>
      <protection locked="0"/>
    </xf>
    <xf numFmtId="165" fontId="2" fillId="0" borderId="1" xfId="4" applyNumberFormat="1" applyFont="1" applyFill="1" applyBorder="1" applyAlignment="1" applyProtection="1">
      <alignment horizontal="center" vertical="center" wrapText="1"/>
      <protection locked="0"/>
    </xf>
    <xf numFmtId="165" fontId="2" fillId="0" borderId="1" xfId="4" applyNumberFormat="1" applyFont="1" applyFill="1" applyBorder="1" applyAlignment="1" applyProtection="1">
      <alignment horizontal="right" vertical="center" wrapText="1"/>
      <protection locked="0"/>
    </xf>
    <xf numFmtId="165" fontId="2" fillId="0" borderId="1" xfId="4" applyNumberFormat="1" applyFont="1" applyFill="1" applyBorder="1" applyAlignment="1">
      <alignment vertical="center" wrapText="1"/>
    </xf>
    <xf numFmtId="0" fontId="7" fillId="0" borderId="14" xfId="0" applyFont="1" applyBorder="1" applyAlignment="1" applyProtection="1">
      <alignment horizontal="left" vertical="center" wrapText="1"/>
      <protection locked="0"/>
    </xf>
    <xf numFmtId="0" fontId="5" fillId="0" borderId="10" xfId="0" applyFont="1" applyBorder="1" applyAlignment="1">
      <alignment vertical="center" wrapText="1"/>
    </xf>
    <xf numFmtId="0" fontId="5" fillId="0" borderId="11" xfId="0" applyFont="1" applyBorder="1" applyAlignment="1">
      <alignment horizontal="center" vertical="center" wrapText="1"/>
    </xf>
    <xf numFmtId="165" fontId="5" fillId="0" borderId="11" xfId="4" applyNumberFormat="1" applyFont="1" applyFill="1" applyBorder="1" applyAlignment="1">
      <alignment horizontal="center" vertical="center" wrapText="1"/>
    </xf>
    <xf numFmtId="165" fontId="5" fillId="0" borderId="11" xfId="4" applyNumberFormat="1" applyFont="1" applyFill="1" applyBorder="1" applyAlignment="1">
      <alignment vertical="center" wrapText="1"/>
    </xf>
    <xf numFmtId="0" fontId="2" fillId="0" borderId="11" xfId="0" applyFont="1" applyBorder="1" applyAlignment="1">
      <alignment vertical="center" wrapText="1"/>
    </xf>
    <xf numFmtId="0" fontId="7" fillId="0" borderId="3"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166" fontId="5" fillId="0" borderId="0" xfId="4" applyNumberFormat="1" applyFont="1" applyBorder="1" applyAlignment="1">
      <alignment horizontal="center" vertical="center" wrapText="1"/>
    </xf>
    <xf numFmtId="166" fontId="5" fillId="0" borderId="0" xfId="4" applyNumberFormat="1" applyFont="1" applyBorder="1" applyAlignment="1">
      <alignment vertical="center" wrapText="1"/>
    </xf>
    <xf numFmtId="0" fontId="2" fillId="0" borderId="0" xfId="0" applyFont="1" applyAlignment="1">
      <alignment vertical="center" wrapText="1"/>
    </xf>
    <xf numFmtId="0" fontId="7" fillId="0" borderId="0" xfId="0" applyFont="1" applyAlignment="1">
      <alignment horizontal="left" vertical="center" wrapText="1"/>
    </xf>
    <xf numFmtId="0" fontId="2" fillId="0" borderId="1" xfId="0" applyFont="1" applyBorder="1" applyAlignment="1">
      <alignment horizontal="center" vertical="center" wrapText="1"/>
    </xf>
    <xf numFmtId="166" fontId="5" fillId="0" borderId="11" xfId="4" applyNumberFormat="1" applyFont="1" applyBorder="1" applyAlignment="1">
      <alignment horizontal="center" vertical="center" wrapText="1"/>
    </xf>
    <xf numFmtId="165" fontId="5" fillId="0" borderId="0" xfId="4" applyNumberFormat="1" applyFont="1" applyBorder="1" applyAlignment="1">
      <alignment vertical="center" wrapText="1"/>
    </xf>
    <xf numFmtId="165" fontId="2" fillId="0" borderId="0" xfId="4" applyNumberFormat="1" applyFont="1" applyBorder="1" applyAlignment="1" applyProtection="1">
      <alignment horizontal="right" vertical="center" wrapText="1"/>
      <protection locked="0"/>
    </xf>
    <xf numFmtId="0" fontId="6" fillId="0" borderId="15"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68" fontId="6" fillId="0" borderId="0" xfId="4" applyNumberFormat="1" applyFont="1" applyAlignment="1">
      <alignment vertical="top" wrapText="1"/>
    </xf>
    <xf numFmtId="169" fontId="6" fillId="0" borderId="15" xfId="4" applyNumberFormat="1"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center" vertical="center" wrapText="1"/>
    </xf>
    <xf numFmtId="0" fontId="13" fillId="0" borderId="0" xfId="0" applyFont="1" applyAlignment="1">
      <alignment horizontal="left" vertical="center"/>
    </xf>
    <xf numFmtId="0" fontId="2" fillId="0" borderId="0" xfId="0" applyFont="1" applyAlignment="1">
      <alignment horizontal="left"/>
    </xf>
    <xf numFmtId="0" fontId="7" fillId="0" borderId="0" xfId="0" applyFont="1" applyAlignment="1">
      <alignment vertical="center"/>
    </xf>
    <xf numFmtId="0" fontId="13" fillId="0" borderId="0" xfId="0" applyFont="1" applyAlignment="1">
      <alignment vertical="center"/>
    </xf>
    <xf numFmtId="0" fontId="2" fillId="0" borderId="0" xfId="0" applyFont="1" applyAlignment="1">
      <alignment vertical="top"/>
    </xf>
    <xf numFmtId="169" fontId="2" fillId="0" borderId="0" xfId="0" applyNumberFormat="1" applyFont="1"/>
    <xf numFmtId="42" fontId="7" fillId="0" borderId="0" xfId="3" applyNumberFormat="1" applyFont="1"/>
    <xf numFmtId="0" fontId="17" fillId="0" borderId="0" xfId="0" applyFont="1"/>
    <xf numFmtId="0" fontId="18" fillId="0" borderId="0" xfId="0" applyFont="1"/>
    <xf numFmtId="169" fontId="19" fillId="0" borderId="0" xfId="0" applyNumberFormat="1" applyFont="1"/>
    <xf numFmtId="0" fontId="5" fillId="0" borderId="17" xfId="0" applyFont="1" applyBorder="1" applyAlignment="1">
      <alignment horizontal="center" vertical="center" wrapText="1"/>
    </xf>
    <xf numFmtId="0" fontId="7" fillId="0" borderId="16"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41" fontId="2" fillId="0" borderId="5" xfId="0" applyNumberFormat="1" applyFont="1" applyBorder="1" applyAlignment="1">
      <alignment horizontal="center" vertical="center" wrapText="1"/>
    </xf>
    <xf numFmtId="0" fontId="2" fillId="0" borderId="18" xfId="0" applyFont="1" applyBorder="1" applyAlignment="1" applyProtection="1">
      <alignment horizontal="left" vertical="center" wrapText="1"/>
      <protection locked="0"/>
    </xf>
    <xf numFmtId="0" fontId="12" fillId="0" borderId="19" xfId="0" applyFont="1" applyBorder="1" applyAlignment="1" applyProtection="1">
      <alignment horizontal="left" vertical="center" wrapText="1"/>
      <protection locked="0"/>
    </xf>
    <xf numFmtId="0" fontId="2" fillId="0" borderId="19" xfId="0" applyFont="1" applyBorder="1" applyAlignment="1" applyProtection="1">
      <alignment horizontal="center" vertical="center" wrapText="1"/>
      <protection locked="0"/>
    </xf>
    <xf numFmtId="1" fontId="2" fillId="0" borderId="19" xfId="0" applyNumberFormat="1" applyFont="1" applyBorder="1" applyAlignment="1" applyProtection="1">
      <alignment horizontal="right" vertical="center" wrapText="1"/>
      <protection locked="0"/>
    </xf>
    <xf numFmtId="0" fontId="7" fillId="0" borderId="19"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43" fontId="11" fillId="0" borderId="0" xfId="4" applyFont="1"/>
    <xf numFmtId="165" fontId="2" fillId="0" borderId="19" xfId="4" applyNumberFormat="1" applyFont="1" applyFill="1" applyBorder="1" applyAlignment="1" applyProtection="1">
      <alignment horizontal="center" vertical="center" wrapText="1"/>
      <protection locked="0"/>
    </xf>
    <xf numFmtId="165" fontId="2" fillId="0" borderId="19" xfId="4" applyNumberFormat="1" applyFont="1" applyFill="1" applyBorder="1" applyAlignment="1" applyProtection="1">
      <alignment horizontal="right" vertical="center" wrapText="1"/>
      <protection locked="0"/>
    </xf>
    <xf numFmtId="0" fontId="2" fillId="0" borderId="5" xfId="0" applyFont="1" applyBorder="1" applyAlignment="1">
      <alignment horizontal="center" vertical="center" wrapText="1"/>
    </xf>
    <xf numFmtId="0" fontId="2" fillId="2" borderId="1" xfId="0" applyFont="1" applyFill="1" applyBorder="1" applyAlignment="1" applyProtection="1">
      <alignment horizontal="left" vertical="center" wrapText="1"/>
      <protection locked="0"/>
    </xf>
    <xf numFmtId="165" fontId="2" fillId="2" borderId="5" xfId="4" applyNumberFormat="1" applyFont="1" applyFill="1" applyBorder="1" applyAlignment="1" applyProtection="1">
      <alignment horizontal="center" vertical="center" wrapText="1"/>
      <protection locked="0"/>
    </xf>
    <xf numFmtId="3" fontId="2" fillId="2" borderId="1" xfId="0" applyNumberFormat="1" applyFont="1" applyFill="1" applyBorder="1" applyAlignment="1">
      <alignment horizontal="center" vertical="center" wrapText="1"/>
    </xf>
    <xf numFmtId="41" fontId="7" fillId="0" borderId="5" xfId="3" applyFont="1" applyBorder="1" applyAlignment="1">
      <alignment vertical="center" wrapText="1"/>
    </xf>
    <xf numFmtId="0" fontId="2" fillId="0" borderId="5" xfId="0" applyFont="1" applyBorder="1" applyAlignment="1">
      <alignment horizontal="left" vertical="center" wrapText="1"/>
    </xf>
    <xf numFmtId="0" fontId="2" fillId="0" borderId="24" xfId="0" applyFont="1" applyBorder="1" applyAlignment="1">
      <alignment horizontal="left" vertical="center" wrapText="1"/>
    </xf>
    <xf numFmtId="0" fontId="2" fillId="0" borderId="4" xfId="0" applyFont="1" applyBorder="1" applyAlignment="1">
      <alignment horizontal="left" vertical="center" wrapText="1"/>
    </xf>
    <xf numFmtId="0" fontId="7" fillId="0" borderId="1" xfId="0" applyFont="1" applyBorder="1" applyAlignment="1">
      <alignment horizontal="center" vertical="center" wrapText="1"/>
    </xf>
    <xf numFmtId="41" fontId="7" fillId="0" borderId="5" xfId="0" applyNumberFormat="1" applyFont="1" applyBorder="1" applyAlignment="1">
      <alignment horizontal="center" vertical="center" wrapText="1"/>
    </xf>
    <xf numFmtId="0" fontId="2" fillId="0" borderId="14" xfId="0" applyFont="1" applyBorder="1" applyAlignment="1">
      <alignment horizontal="center" vertical="center" wrapText="1"/>
    </xf>
    <xf numFmtId="41" fontId="5" fillId="0" borderId="11" xfId="4" applyNumberFormat="1" applyFont="1" applyBorder="1" applyAlignment="1">
      <alignment horizontal="center" vertical="center" wrapText="1"/>
    </xf>
    <xf numFmtId="41" fontId="5" fillId="0" borderId="11" xfId="4" applyNumberFormat="1" applyFont="1" applyBorder="1" applyAlignment="1">
      <alignment vertical="center" wrapText="1"/>
    </xf>
    <xf numFmtId="0" fontId="5" fillId="0" borderId="2" xfId="0" applyFont="1" applyBorder="1" applyAlignment="1" applyProtection="1">
      <alignment vertical="center" wrapText="1"/>
      <protection locked="0"/>
    </xf>
    <xf numFmtId="0" fontId="5" fillId="0" borderId="18" xfId="0" applyFont="1" applyBorder="1" applyAlignment="1" applyProtection="1">
      <alignment vertical="center" wrapText="1"/>
      <protection locked="0"/>
    </xf>
    <xf numFmtId="165" fontId="11" fillId="0" borderId="0" xfId="0" applyNumberFormat="1" applyFont="1" applyAlignment="1">
      <alignment vertical="center" wrapText="1"/>
    </xf>
    <xf numFmtId="41" fontId="20" fillId="0" borderId="0" xfId="3" applyFont="1"/>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6" fillId="4" borderId="0" xfId="0" applyFont="1" applyFill="1" applyAlignment="1">
      <alignment horizontal="left" vertical="center" wrapText="1"/>
    </xf>
    <xf numFmtId="0" fontId="16" fillId="0" borderId="0" xfId="0" applyFont="1" applyAlignment="1">
      <alignment horizontal="center"/>
    </xf>
    <xf numFmtId="0" fontId="2" fillId="0" borderId="6" xfId="0" applyFont="1" applyBorder="1" applyAlignment="1" applyProtection="1">
      <alignment horizontal="left" wrapText="1"/>
      <protection locked="0"/>
    </xf>
    <xf numFmtId="0" fontId="2" fillId="0" borderId="7" xfId="0" applyFont="1" applyBorder="1" applyAlignment="1" applyProtection="1">
      <alignment horizontal="left"/>
      <protection locked="0"/>
    </xf>
    <xf numFmtId="0" fontId="7" fillId="0" borderId="0" xfId="0" applyFont="1" applyAlignment="1">
      <alignment horizontal="center" vertical="top"/>
    </xf>
    <xf numFmtId="0" fontId="5" fillId="3" borderId="0" xfId="0" applyFont="1" applyFill="1" applyAlignment="1">
      <alignment horizontal="center" vertical="center" wrapText="1"/>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4" borderId="22" xfId="0" applyFont="1" applyFill="1" applyBorder="1" applyAlignment="1">
      <alignment horizontal="left"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2" fillId="0" borderId="0" xfId="5" applyFont="1"/>
    <xf numFmtId="171" fontId="2" fillId="0" borderId="27" xfId="5" applyNumberFormat="1" applyFont="1" applyBorder="1"/>
    <xf numFmtId="0" fontId="7" fillId="6" borderId="27" xfId="5" applyFont="1" applyFill="1" applyBorder="1"/>
    <xf numFmtId="1" fontId="2" fillId="0" borderId="27" xfId="5" applyNumberFormat="1" applyFont="1" applyBorder="1"/>
    <xf numFmtId="0" fontId="13" fillId="2" borderId="27" xfId="5" applyFont="1" applyFill="1" applyBorder="1" applyAlignment="1">
      <alignment wrapText="1"/>
    </xf>
    <xf numFmtId="1" fontId="2" fillId="2" borderId="27" xfId="5" applyNumberFormat="1" applyFont="1" applyFill="1" applyBorder="1"/>
    <xf numFmtId="171" fontId="2" fillId="2" borderId="27" xfId="5" applyNumberFormat="1" applyFont="1" applyFill="1" applyBorder="1"/>
    <xf numFmtId="0" fontId="13" fillId="2" borderId="27" xfId="5" applyFont="1" applyFill="1" applyBorder="1"/>
    <xf numFmtId="0" fontId="13" fillId="0" borderId="27" xfId="5" applyFont="1" applyBorder="1" applyAlignment="1">
      <alignment wrapText="1"/>
    </xf>
    <xf numFmtId="0" fontId="2" fillId="0" borderId="28" xfId="5" applyFont="1" applyBorder="1"/>
    <xf numFmtId="1" fontId="2" fillId="0" borderId="28" xfId="5" applyNumberFormat="1" applyFont="1" applyBorder="1"/>
    <xf numFmtId="1" fontId="2" fillId="0" borderId="0" xfId="5" applyNumberFormat="1" applyFont="1"/>
    <xf numFmtId="171" fontId="2" fillId="0" borderId="0" xfId="5" applyNumberFormat="1" applyFont="1"/>
    <xf numFmtId="0" fontId="13" fillId="0" borderId="0" xfId="5" applyFont="1"/>
    <xf numFmtId="0" fontId="13" fillId="0" borderId="0" xfId="5" applyFont="1" applyAlignment="1">
      <alignment wrapText="1"/>
    </xf>
    <xf numFmtId="0" fontId="5" fillId="5" borderId="35" xfId="5" applyFont="1" applyFill="1" applyBorder="1" applyAlignment="1">
      <alignment horizontal="left"/>
    </xf>
    <xf numFmtId="0" fontId="2" fillId="5" borderId="33" xfId="5" applyFont="1" applyFill="1" applyBorder="1"/>
    <xf numFmtId="0" fontId="2" fillId="5" borderId="18" xfId="5" applyFont="1" applyFill="1" applyBorder="1"/>
    <xf numFmtId="0" fontId="5" fillId="5" borderId="26" xfId="5" applyFont="1" applyFill="1" applyBorder="1" applyAlignment="1">
      <alignment horizontal="left"/>
    </xf>
    <xf numFmtId="0" fontId="2" fillId="5" borderId="6" xfId="5" applyFont="1" applyFill="1" applyBorder="1"/>
    <xf numFmtId="0" fontId="2" fillId="5" borderId="25" xfId="5" applyFont="1" applyFill="1" applyBorder="1"/>
    <xf numFmtId="0" fontId="5" fillId="0" borderId="31" xfId="5" applyFont="1" applyBorder="1" applyAlignment="1">
      <alignment horizontal="left"/>
    </xf>
    <xf numFmtId="0" fontId="5" fillId="0" borderId="7" xfId="5" applyFont="1" applyBorder="1"/>
    <xf numFmtId="1" fontId="5" fillId="0" borderId="7" xfId="5" applyNumberFormat="1" applyFont="1" applyBorder="1"/>
    <xf numFmtId="171" fontId="2" fillId="0" borderId="7" xfId="5" applyNumberFormat="1" applyFont="1" applyBorder="1"/>
    <xf numFmtId="171" fontId="5" fillId="0" borderId="21" xfId="5" applyNumberFormat="1" applyFont="1" applyBorder="1"/>
    <xf numFmtId="0" fontId="2" fillId="0" borderId="32" xfId="5" applyFont="1" applyBorder="1" applyAlignment="1">
      <alignment horizontal="center" vertical="center"/>
    </xf>
    <xf numFmtId="0" fontId="13" fillId="0" borderId="32" xfId="5" applyFont="1" applyBorder="1" applyAlignment="1">
      <alignment vertical="center" wrapText="1"/>
    </xf>
    <xf numFmtId="1" fontId="2" fillId="0" borderId="32" xfId="5" applyNumberFormat="1" applyFont="1" applyBorder="1" applyAlignment="1">
      <alignment vertical="center"/>
    </xf>
    <xf numFmtId="171" fontId="2" fillId="0" borderId="32" xfId="5" applyNumberFormat="1" applyFont="1" applyBorder="1" applyAlignment="1">
      <alignment vertical="center"/>
    </xf>
    <xf numFmtId="0" fontId="2" fillId="0" borderId="32" xfId="5" applyFont="1" applyBorder="1" applyAlignment="1">
      <alignment horizontal="center"/>
    </xf>
    <xf numFmtId="0" fontId="2" fillId="2" borderId="32" xfId="5" applyFont="1" applyFill="1" applyBorder="1" applyAlignment="1">
      <alignment horizontal="center" vertical="center"/>
    </xf>
    <xf numFmtId="0" fontId="13" fillId="2" borderId="27" xfId="5" applyFont="1" applyFill="1" applyBorder="1" applyAlignment="1">
      <alignment vertical="center" wrapText="1"/>
    </xf>
    <xf numFmtId="1" fontId="2" fillId="2" borderId="27" xfId="5" applyNumberFormat="1" applyFont="1" applyFill="1" applyBorder="1" applyAlignment="1">
      <alignment vertical="center"/>
    </xf>
    <xf numFmtId="171" fontId="2" fillId="2" borderId="27" xfId="5" applyNumberFormat="1" applyFont="1" applyFill="1" applyBorder="1" applyAlignment="1">
      <alignment vertical="center"/>
    </xf>
    <xf numFmtId="0" fontId="13" fillId="2" borderId="27" xfId="5" quotePrefix="1" applyFont="1" applyFill="1" applyBorder="1" applyAlignment="1">
      <alignment vertical="center" wrapText="1"/>
    </xf>
    <xf numFmtId="0" fontId="2" fillId="2" borderId="32" xfId="5" applyFont="1" applyFill="1" applyBorder="1" applyAlignment="1">
      <alignment horizontal="center"/>
    </xf>
    <xf numFmtId="0" fontId="5" fillId="2" borderId="29" xfId="5" applyFont="1" applyFill="1" applyBorder="1" applyAlignment="1">
      <alignment horizontal="right"/>
    </xf>
    <xf numFmtId="0" fontId="5" fillId="2" borderId="30" xfId="5" applyFont="1" applyFill="1" applyBorder="1" applyAlignment="1">
      <alignment horizontal="right"/>
    </xf>
    <xf numFmtId="171" fontId="5" fillId="2" borderId="30" xfId="5" applyNumberFormat="1" applyFont="1" applyFill="1" applyBorder="1"/>
    <xf numFmtId="0" fontId="2" fillId="0" borderId="0" xfId="5" applyFont="1" applyAlignment="1">
      <alignment horizontal="center"/>
    </xf>
    <xf numFmtId="0" fontId="5" fillId="5" borderId="35" xfId="5" applyFont="1" applyFill="1" applyBorder="1" applyAlignment="1">
      <alignment horizontal="left" wrapText="1"/>
    </xf>
    <xf numFmtId="0" fontId="5" fillId="5" borderId="33" xfId="5" applyFont="1" applyFill="1" applyBorder="1" applyAlignment="1">
      <alignment horizontal="left" wrapText="1"/>
    </xf>
    <xf numFmtId="0" fontId="5" fillId="5" borderId="18" xfId="5" applyFont="1" applyFill="1" applyBorder="1" applyAlignment="1">
      <alignment horizontal="left" wrapText="1"/>
    </xf>
    <xf numFmtId="0" fontId="2" fillId="0" borderId="27" xfId="5" applyFont="1" applyBorder="1" applyAlignment="1">
      <alignment horizontal="center" vertical="center"/>
    </xf>
    <xf numFmtId="0" fontId="7" fillId="6" borderId="27" xfId="5" applyFont="1" applyFill="1" applyBorder="1" applyAlignment="1">
      <alignment vertical="center"/>
    </xf>
    <xf numFmtId="1" fontId="2" fillId="0" borderId="27" xfId="5" applyNumberFormat="1" applyFont="1" applyBorder="1" applyAlignment="1">
      <alignment vertical="center"/>
    </xf>
    <xf numFmtId="171" fontId="2" fillId="0" borderId="27" xfId="5" applyNumberFormat="1" applyFont="1" applyBorder="1" applyAlignment="1">
      <alignment vertical="center"/>
    </xf>
    <xf numFmtId="0" fontId="13" fillId="2" borderId="27" xfId="5" applyFont="1" applyFill="1" applyBorder="1" applyAlignment="1">
      <alignment vertical="center"/>
    </xf>
    <xf numFmtId="0" fontId="13" fillId="0" borderId="27" xfId="5" applyFont="1" applyBorder="1" applyAlignment="1">
      <alignment vertical="center" wrapText="1"/>
    </xf>
    <xf numFmtId="0" fontId="2" fillId="0" borderId="28" xfId="5" applyFont="1" applyBorder="1" applyAlignment="1">
      <alignment vertical="center"/>
    </xf>
    <xf numFmtId="1" fontId="2" fillId="0" borderId="28" xfId="5" applyNumberFormat="1" applyFont="1" applyBorder="1" applyAlignment="1">
      <alignment vertical="center"/>
    </xf>
    <xf numFmtId="0" fontId="13" fillId="0" borderId="27" xfId="5" applyFont="1" applyBorder="1" applyAlignment="1">
      <alignment vertical="center"/>
    </xf>
    <xf numFmtId="0" fontId="2" fillId="0" borderId="34" xfId="5" applyFont="1" applyBorder="1" applyAlignment="1">
      <alignment horizontal="center" vertical="center"/>
    </xf>
    <xf numFmtId="0" fontId="13" fillId="0" borderId="28" xfId="5" applyFont="1" applyBorder="1" applyAlignment="1">
      <alignment vertical="center" wrapText="1"/>
    </xf>
    <xf numFmtId="171" fontId="2" fillId="0" borderId="28" xfId="5" applyNumberFormat="1" applyFont="1" applyBorder="1" applyAlignment="1">
      <alignment vertical="center"/>
    </xf>
    <xf numFmtId="0" fontId="5" fillId="2" borderId="1" xfId="5" applyFont="1" applyFill="1" applyBorder="1" applyAlignment="1">
      <alignment horizontal="right" vertical="center"/>
    </xf>
    <xf numFmtId="171" fontId="5" fillId="2" borderId="1" xfId="5" applyNumberFormat="1" applyFont="1" applyFill="1" applyBorder="1" applyAlignment="1">
      <alignment vertical="center"/>
    </xf>
    <xf numFmtId="0" fontId="2" fillId="2" borderId="34" xfId="5" applyFont="1" applyFill="1" applyBorder="1" applyAlignment="1">
      <alignment horizontal="center" vertical="center"/>
    </xf>
  </cellXfs>
  <cellStyles count="6">
    <cellStyle name="Comma" xfId="4" builtinId="3"/>
    <cellStyle name="Comma [0]" xfId="3" builtinId="6"/>
    <cellStyle name="Followed Hyperlink" xfId="2" builtinId="9" hidden="1"/>
    <cellStyle name="Hyperlink" xfId="1" builtinId="8" hidden="1"/>
    <cellStyle name="Normal" xfId="0" builtinId="0"/>
    <cellStyle name="Normal 2" xfId="5" xr:uid="{F4F7425C-E344-4430-BF0C-42B8EDC3F26C}"/>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1892905</xdr:colOff>
      <xdr:row>3</xdr:row>
      <xdr:rowOff>6047</xdr:rowOff>
    </xdr:to>
    <xdr:pic>
      <xdr:nvPicPr>
        <xdr:cNvPr id="2" name="image1.jpeg">
          <a:extLst>
            <a:ext uri="{FF2B5EF4-FFF2-40B4-BE49-F238E27FC236}">
              <a16:creationId xmlns:a16="http://schemas.microsoft.com/office/drawing/2014/main" id="{CD72A6CC-91F4-405C-AEFB-A9C9789DA79D}"/>
            </a:ext>
          </a:extLst>
        </xdr:cNvPr>
        <xdr:cNvPicPr/>
      </xdr:nvPicPr>
      <xdr:blipFill>
        <a:blip xmlns:r="http://schemas.openxmlformats.org/officeDocument/2006/relationships" r:embed="rId1" cstate="print"/>
        <a:stretch>
          <a:fillRect/>
        </a:stretch>
      </xdr:blipFill>
      <xdr:spPr>
        <a:xfrm>
          <a:off x="112061" y="0"/>
          <a:ext cx="1780844" cy="6410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1892905</xdr:colOff>
      <xdr:row>3</xdr:row>
      <xdr:rowOff>6047</xdr:rowOff>
    </xdr:to>
    <xdr:pic>
      <xdr:nvPicPr>
        <xdr:cNvPr id="2" name="image1.jpeg">
          <a:extLst>
            <a:ext uri="{FF2B5EF4-FFF2-40B4-BE49-F238E27FC236}">
              <a16:creationId xmlns:a16="http://schemas.microsoft.com/office/drawing/2014/main" id="{9B454EEE-5009-4F66-B29C-09730498C33C}"/>
            </a:ext>
          </a:extLst>
        </xdr:cNvPr>
        <xdr:cNvPicPr/>
      </xdr:nvPicPr>
      <xdr:blipFill>
        <a:blip xmlns:r="http://schemas.openxmlformats.org/officeDocument/2006/relationships" r:embed="rId1" cstate="print"/>
        <a:stretch>
          <a:fillRect/>
        </a:stretch>
      </xdr:blipFill>
      <xdr:spPr>
        <a:xfrm>
          <a:off x="112061" y="0"/>
          <a:ext cx="1780844" cy="647094"/>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B51FC-2FFA-4D82-9E01-1EFB0FC5A48D}">
  <dimension ref="A2:O49"/>
  <sheetViews>
    <sheetView tabSelected="1" topLeftCell="A13" zoomScale="70" zoomScaleNormal="70" workbookViewId="0">
      <selection activeCell="A16" sqref="A16"/>
    </sheetView>
  </sheetViews>
  <sheetFormatPr defaultColWidth="11" defaultRowHeight="13.7" x14ac:dyDescent="0.4"/>
  <cols>
    <col min="1" max="1" width="36.5" style="15" customWidth="1"/>
    <col min="2" max="2" width="24.21875" style="15" customWidth="1"/>
    <col min="3" max="3" width="16.609375" style="15" customWidth="1"/>
    <col min="4" max="4" width="11.6640625" style="15" customWidth="1"/>
    <col min="5" max="5" width="19.5546875" style="15" customWidth="1"/>
    <col min="6" max="6" width="21.44140625" style="15" customWidth="1"/>
    <col min="7" max="7" width="25" style="15" customWidth="1"/>
    <col min="8" max="8" width="29.0546875" style="15" customWidth="1"/>
    <col min="9" max="14" width="11" style="15"/>
    <col min="15" max="15" width="14.5" style="15" bestFit="1" customWidth="1"/>
    <col min="16" max="16384" width="11" style="15"/>
  </cols>
  <sheetData>
    <row r="2" spans="1:8" s="14" customFormat="1" ht="22.7" x14ac:dyDescent="0.7">
      <c r="A2" s="93" t="s">
        <v>27</v>
      </c>
      <c r="B2" s="93"/>
      <c r="C2" s="93"/>
      <c r="D2" s="93"/>
      <c r="E2" s="93"/>
      <c r="F2" s="93"/>
      <c r="G2" s="93"/>
      <c r="H2" s="93"/>
    </row>
    <row r="3" spans="1:8" s="14" customFormat="1" x14ac:dyDescent="0.4">
      <c r="A3" s="3"/>
      <c r="B3" s="3"/>
      <c r="C3" s="3"/>
      <c r="D3" s="3"/>
      <c r="E3" s="3"/>
      <c r="F3" s="3"/>
    </row>
    <row r="4" spans="1:8" ht="18.75" customHeight="1" x14ac:dyDescent="0.4">
      <c r="A4" s="1" t="s">
        <v>6</v>
      </c>
      <c r="B4" s="1"/>
    </row>
    <row r="5" spans="1:8" ht="30.5" customHeight="1" x14ac:dyDescent="0.4">
      <c r="A5" s="1"/>
      <c r="B5" s="1"/>
    </row>
    <row r="6" spans="1:8" ht="30.5" customHeight="1" x14ac:dyDescent="0.4">
      <c r="A6" s="1"/>
      <c r="B6" s="1"/>
      <c r="C6" s="33" t="s">
        <v>0</v>
      </c>
      <c r="D6" s="94"/>
      <c r="E6" s="94"/>
      <c r="F6" s="94"/>
    </row>
    <row r="7" spans="1:8" ht="30.5" customHeight="1" x14ac:dyDescent="0.4">
      <c r="C7" s="33" t="s">
        <v>1</v>
      </c>
      <c r="D7" s="95"/>
      <c r="E7" s="95"/>
      <c r="F7" s="95"/>
    </row>
    <row r="8" spans="1:8" ht="30.5" customHeight="1" x14ac:dyDescent="0.4">
      <c r="C8" s="33" t="s">
        <v>2</v>
      </c>
      <c r="D8" s="5"/>
      <c r="E8" s="5"/>
      <c r="F8" s="5"/>
    </row>
    <row r="9" spans="1:8" ht="30.5" customHeight="1" x14ac:dyDescent="0.4">
      <c r="C9" s="33" t="s">
        <v>3</v>
      </c>
      <c r="D9" s="5"/>
      <c r="E9" s="5"/>
      <c r="F9" s="5"/>
    </row>
    <row r="10" spans="1:8" ht="30.5" customHeight="1" x14ac:dyDescent="0.4">
      <c r="C10" s="33" t="s">
        <v>4</v>
      </c>
      <c r="D10" s="5"/>
      <c r="E10" s="5"/>
      <c r="F10" s="5"/>
    </row>
    <row r="11" spans="1:8" ht="18.75" customHeight="1" x14ac:dyDescent="0.4">
      <c r="C11" s="4"/>
      <c r="D11" s="13"/>
      <c r="E11" s="13"/>
      <c r="F11" s="13"/>
    </row>
    <row r="12" spans="1:8" ht="18.75" customHeight="1" x14ac:dyDescent="0.4">
      <c r="A12" s="1" t="s">
        <v>42</v>
      </c>
      <c r="B12" s="1"/>
      <c r="C12" s="6"/>
      <c r="D12" s="6"/>
      <c r="E12" s="6"/>
      <c r="F12" s="6"/>
    </row>
    <row r="13" spans="1:8" ht="18.75" customHeight="1" x14ac:dyDescent="0.4">
      <c r="A13" s="1" t="s">
        <v>35</v>
      </c>
      <c r="B13" s="1"/>
      <c r="C13" s="6"/>
      <c r="D13" s="6"/>
      <c r="E13" s="6"/>
      <c r="F13" s="6"/>
    </row>
    <row r="14" spans="1:8" ht="18.75" customHeight="1" x14ac:dyDescent="0.4">
      <c r="A14" s="1" t="s">
        <v>43</v>
      </c>
      <c r="B14" s="1"/>
      <c r="C14" s="6"/>
      <c r="D14" s="6"/>
      <c r="E14" s="6"/>
      <c r="F14" s="6"/>
    </row>
    <row r="15" spans="1:8" ht="18.75" customHeight="1" x14ac:dyDescent="0.4">
      <c r="A15" s="1" t="s">
        <v>33</v>
      </c>
      <c r="B15" s="1"/>
      <c r="C15" s="6"/>
      <c r="D15" s="6"/>
      <c r="E15" s="6"/>
      <c r="F15" s="6"/>
    </row>
    <row r="16" spans="1:8" ht="18.75" customHeight="1" x14ac:dyDescent="0.4">
      <c r="A16" s="1" t="s">
        <v>108</v>
      </c>
      <c r="B16" s="1"/>
      <c r="C16" s="6"/>
      <c r="D16" s="6"/>
      <c r="E16" s="6"/>
      <c r="F16" s="6"/>
    </row>
    <row r="17" spans="1:15" x14ac:dyDescent="0.4">
      <c r="A17" s="2" t="s">
        <v>7</v>
      </c>
      <c r="B17" s="2"/>
      <c r="C17" s="7"/>
      <c r="D17" s="96"/>
      <c r="E17" s="96"/>
      <c r="F17" s="96"/>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x14ac:dyDescent="0.4">
      <c r="A21" s="97" t="s">
        <v>8</v>
      </c>
      <c r="B21" s="97"/>
      <c r="C21" s="97"/>
      <c r="D21" s="97"/>
      <c r="E21" s="97"/>
      <c r="F21" s="97"/>
      <c r="G21" s="97"/>
      <c r="H21" s="97"/>
    </row>
    <row r="22" spans="1:15" ht="14" thickBot="1" x14ac:dyDescent="0.45">
      <c r="A22" s="92" t="s">
        <v>23</v>
      </c>
      <c r="B22" s="92"/>
      <c r="C22" s="92"/>
      <c r="D22" s="92"/>
      <c r="E22" s="92"/>
      <c r="F22" s="92"/>
      <c r="G22" s="92"/>
      <c r="H22" s="92"/>
    </row>
    <row r="23" spans="1:15" ht="22.95" customHeight="1" x14ac:dyDescent="0.4">
      <c r="A23" s="18" t="s">
        <v>5</v>
      </c>
      <c r="B23" s="19" t="s">
        <v>9</v>
      </c>
      <c r="C23" s="19" t="s">
        <v>10</v>
      </c>
      <c r="D23" s="20" t="s">
        <v>11</v>
      </c>
      <c r="E23" s="20" t="s">
        <v>12</v>
      </c>
      <c r="F23" s="19" t="s">
        <v>13</v>
      </c>
      <c r="G23" s="19" t="s">
        <v>14</v>
      </c>
      <c r="H23" s="60" t="s">
        <v>15</v>
      </c>
    </row>
    <row r="24" spans="1:15" ht="22.5" customHeight="1" x14ac:dyDescent="0.4">
      <c r="A24" s="86" t="s">
        <v>39</v>
      </c>
      <c r="B24" s="22"/>
      <c r="C24" s="23">
        <v>1</v>
      </c>
      <c r="D24" s="22">
        <v>1</v>
      </c>
      <c r="E24" s="24">
        <f>20%*'Breakdown details'!E45</f>
        <v>282520000</v>
      </c>
      <c r="F24" s="25">
        <f>C24*D24*E24</f>
        <v>282520000</v>
      </c>
      <c r="G24" s="62" t="s">
        <v>31</v>
      </c>
      <c r="H24" s="26" t="s">
        <v>36</v>
      </c>
      <c r="O24" s="70">
        <f>C24*D24*4000000</f>
        <v>4000000</v>
      </c>
    </row>
    <row r="25" spans="1:15" ht="32.35" customHeight="1" x14ac:dyDescent="0.4">
      <c r="A25" s="86" t="s">
        <v>40</v>
      </c>
      <c r="B25" s="22"/>
      <c r="C25" s="23">
        <v>1</v>
      </c>
      <c r="D25" s="22">
        <v>1</v>
      </c>
      <c r="E25" s="24">
        <f>70%*'Breakdown details'!E45</f>
        <v>988819999.99999988</v>
      </c>
      <c r="F25" s="25">
        <f>C25*D25*E25</f>
        <v>988819999.99999988</v>
      </c>
      <c r="G25" s="62" t="s">
        <v>32</v>
      </c>
      <c r="H25" s="61" t="s">
        <v>36</v>
      </c>
      <c r="O25" s="70">
        <f>C25*D25*2500000</f>
        <v>2500000</v>
      </c>
    </row>
    <row r="26" spans="1:15" ht="28.45" customHeight="1" x14ac:dyDescent="0.4">
      <c r="A26" s="87" t="s">
        <v>106</v>
      </c>
      <c r="B26" s="66"/>
      <c r="C26" s="71">
        <v>1</v>
      </c>
      <c r="D26" s="66">
        <v>1</v>
      </c>
      <c r="E26" s="72">
        <f>10%*'Breakdown details'!E45</f>
        <v>141260000</v>
      </c>
      <c r="F26" s="25">
        <f>C26*D26*E26</f>
        <v>141260000</v>
      </c>
      <c r="G26" s="62" t="s">
        <v>31</v>
      </c>
      <c r="H26" s="26" t="s">
        <v>36</v>
      </c>
      <c r="O26" s="70"/>
    </row>
    <row r="27" spans="1:15" ht="19.100000000000001" customHeight="1" x14ac:dyDescent="0.4">
      <c r="A27" s="64"/>
      <c r="B27" s="65"/>
      <c r="C27" s="66"/>
      <c r="D27" s="66"/>
      <c r="E27" s="67"/>
      <c r="F27" s="67"/>
      <c r="G27" s="68"/>
      <c r="H27" s="69"/>
      <c r="O27" s="70">
        <f>SUM(O24:O25)</f>
        <v>6500000</v>
      </c>
    </row>
    <row r="28" spans="1:15" ht="21.5" customHeight="1" thickBot="1" x14ac:dyDescent="0.45">
      <c r="A28" s="27" t="s">
        <v>16</v>
      </c>
      <c r="B28" s="28"/>
      <c r="C28" s="29"/>
      <c r="D28" s="28"/>
      <c r="E28" s="29"/>
      <c r="F28" s="30">
        <f>SUM(F24:F27)</f>
        <v>1412600000</v>
      </c>
      <c r="G28" s="31"/>
      <c r="H28" s="32"/>
    </row>
    <row r="29" spans="1:15" x14ac:dyDescent="0.4">
      <c r="A29" s="33"/>
      <c r="B29" s="34"/>
      <c r="C29" s="35"/>
      <c r="D29" s="34"/>
      <c r="E29" s="35"/>
      <c r="F29" s="36"/>
      <c r="G29" s="37"/>
      <c r="H29" s="38"/>
    </row>
    <row r="30" spans="1:15" s="37" customFormat="1" x14ac:dyDescent="0.55000000000000004">
      <c r="A30" s="33"/>
      <c r="B30" s="34"/>
      <c r="C30" s="35"/>
      <c r="D30" s="34"/>
      <c r="E30" s="42"/>
      <c r="F30" s="41"/>
      <c r="H30" s="38"/>
    </row>
    <row r="31" spans="1:15" s="37" customFormat="1" ht="14" thickBot="1" x14ac:dyDescent="0.6">
      <c r="F31" s="9"/>
    </row>
    <row r="32" spans="1:15" s="37" customFormat="1" x14ac:dyDescent="0.55000000000000004">
      <c r="A32" s="43" t="s">
        <v>16</v>
      </c>
      <c r="B32" s="44"/>
      <c r="C32" s="45"/>
      <c r="D32" s="46"/>
      <c r="E32" s="47">
        <f>F28</f>
        <v>1412600000</v>
      </c>
      <c r="F32" s="9"/>
      <c r="G32" s="88" t="e">
        <f>F28+#REF!+SUM(#REF!)</f>
        <v>#REF!</v>
      </c>
    </row>
    <row r="33" spans="1:8" s="37" customFormat="1" x14ac:dyDescent="0.4">
      <c r="A33" s="14" t="s">
        <v>28</v>
      </c>
      <c r="B33" s="15"/>
      <c r="C33" s="15"/>
      <c r="D33" s="15"/>
      <c r="E33" s="56">
        <f>E32*11%</f>
        <v>155386000</v>
      </c>
      <c r="F33" s="89" t="s">
        <v>41</v>
      </c>
      <c r="G33" s="15"/>
      <c r="H33" s="15"/>
    </row>
    <row r="34" spans="1:8" s="37" customFormat="1" ht="16.350000000000001" x14ac:dyDescent="0.5">
      <c r="A34" s="57" t="s">
        <v>29</v>
      </c>
      <c r="B34" s="58"/>
      <c r="C34" s="58"/>
      <c r="D34" s="58"/>
      <c r="E34" s="59">
        <f>SUM(E32:E33)</f>
        <v>1567986000</v>
      </c>
      <c r="F34" s="17"/>
      <c r="G34" s="15"/>
      <c r="H34" s="15"/>
    </row>
    <row r="35" spans="1:8" s="37" customFormat="1" x14ac:dyDescent="0.4">
      <c r="A35" s="8"/>
      <c r="B35" s="15"/>
      <c r="C35" s="15"/>
      <c r="D35" s="15"/>
      <c r="E35" s="55"/>
      <c r="F35" s="15"/>
      <c r="G35" s="15"/>
      <c r="H35" s="15"/>
    </row>
    <row r="36" spans="1:8" s="37" customFormat="1" x14ac:dyDescent="0.4">
      <c r="A36" s="2" t="s">
        <v>18</v>
      </c>
      <c r="B36" s="48"/>
      <c r="C36" s="15"/>
      <c r="D36" s="15"/>
      <c r="E36" s="15"/>
      <c r="F36" s="17"/>
      <c r="G36" s="15"/>
      <c r="H36" s="49"/>
    </row>
    <row r="37" spans="1:8" s="37" customFormat="1" x14ac:dyDescent="0.4">
      <c r="A37" s="50" t="s">
        <v>26</v>
      </c>
      <c r="C37" s="15"/>
      <c r="D37" s="15"/>
      <c r="E37" s="15"/>
      <c r="F37" s="21"/>
      <c r="G37" s="15"/>
      <c r="H37" s="15"/>
    </row>
    <row r="38" spans="1:8" s="37" customFormat="1" x14ac:dyDescent="0.4">
      <c r="A38" s="50" t="s">
        <v>34</v>
      </c>
      <c r="C38" s="15"/>
      <c r="D38" s="15"/>
      <c r="E38" s="15"/>
      <c r="F38" s="17"/>
      <c r="G38" s="15"/>
      <c r="H38" s="15"/>
    </row>
    <row r="39" spans="1:8" s="37" customFormat="1" x14ac:dyDescent="0.4">
      <c r="A39" s="50" t="s">
        <v>24</v>
      </c>
      <c r="C39" s="15"/>
      <c r="D39" s="15"/>
      <c r="E39" s="15"/>
      <c r="F39" s="21"/>
      <c r="G39" s="15"/>
      <c r="H39" s="15"/>
    </row>
    <row r="40" spans="1:8" s="37" customFormat="1" x14ac:dyDescent="0.4">
      <c r="A40" s="15" t="s">
        <v>25</v>
      </c>
      <c r="C40" s="15"/>
      <c r="D40" s="15"/>
      <c r="E40" s="15"/>
      <c r="F40" s="15"/>
      <c r="G40" s="15"/>
      <c r="H40" s="15"/>
    </row>
    <row r="41" spans="1:8" x14ac:dyDescent="0.4">
      <c r="A41" s="51"/>
      <c r="B41" s="37"/>
    </row>
    <row r="42" spans="1:8" x14ac:dyDescent="0.4">
      <c r="B42" s="52"/>
    </row>
    <row r="43" spans="1:8" x14ac:dyDescent="0.4">
      <c r="A43" s="53" t="s">
        <v>19</v>
      </c>
      <c r="C43" s="53" t="s">
        <v>20</v>
      </c>
      <c r="G43" s="37"/>
    </row>
    <row r="44" spans="1:8" x14ac:dyDescent="0.4">
      <c r="A44" s="53"/>
      <c r="B44" s="54"/>
      <c r="D44" s="54"/>
      <c r="E44" s="54"/>
      <c r="G44" s="37"/>
    </row>
    <row r="45" spans="1:8" x14ac:dyDescent="0.4">
      <c r="A45" s="53" t="s">
        <v>21</v>
      </c>
      <c r="C45" s="53" t="s">
        <v>20</v>
      </c>
      <c r="G45" s="37"/>
    </row>
    <row r="46" spans="1:8" x14ac:dyDescent="0.4">
      <c r="A46" s="53"/>
      <c r="G46" s="37"/>
    </row>
    <row r="47" spans="1:8" x14ac:dyDescent="0.4">
      <c r="A47" s="53" t="s">
        <v>22</v>
      </c>
      <c r="C47" s="53" t="s">
        <v>20</v>
      </c>
      <c r="G47" s="37"/>
    </row>
    <row r="48" spans="1:8" x14ac:dyDescent="0.4">
      <c r="A48" s="37"/>
      <c r="C48" s="37"/>
    </row>
    <row r="49" spans="1:8" x14ac:dyDescent="0.4">
      <c r="A49" s="37"/>
      <c r="B49" s="37"/>
      <c r="C49" s="37"/>
      <c r="D49" s="37"/>
      <c r="E49" s="37"/>
      <c r="F49" s="9"/>
      <c r="G49" s="37"/>
      <c r="H49" s="37"/>
    </row>
  </sheetData>
  <mergeCells count="6">
    <mergeCell ref="A2:H2"/>
    <mergeCell ref="D6:F6"/>
    <mergeCell ref="D7:F7"/>
    <mergeCell ref="D17:F17"/>
    <mergeCell ref="A21:H21"/>
    <mergeCell ref="A22:H22"/>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9B7B684E-D982-493B-8C74-80A40B082C99}">
      <formula1>#REF!</formula1>
    </dataValidation>
    <dataValidation errorStyle="information" allowBlank="1" showInputMessage="1" showErrorMessage="1" errorTitle="Andere?" error="Bitte einfach eintragen." sqref="G29 G30" xr:uid="{0A07D1D2-43B1-4666-82A6-C8B550D7ABD3}"/>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59EB-2CC6-45AC-B978-41E0E9364FB7}">
  <dimension ref="A2:O62"/>
  <sheetViews>
    <sheetView topLeftCell="A37" zoomScale="70" zoomScaleNormal="70" workbookViewId="0">
      <selection activeCell="B14" sqref="B14"/>
    </sheetView>
  </sheetViews>
  <sheetFormatPr defaultColWidth="11" defaultRowHeight="13.7" x14ac:dyDescent="0.4"/>
  <cols>
    <col min="1" max="1" width="36.5" style="15" customWidth="1"/>
    <col min="2" max="2" width="24.21875" style="15" customWidth="1"/>
    <col min="3" max="3" width="16.609375" style="15" customWidth="1"/>
    <col min="4" max="4" width="11.6640625" style="15" customWidth="1"/>
    <col min="5" max="5" width="19.5546875" style="15" customWidth="1"/>
    <col min="6" max="6" width="21.44140625" style="15" customWidth="1"/>
    <col min="7" max="7" width="25" style="15" customWidth="1"/>
    <col min="8" max="8" width="29.0546875" style="15" customWidth="1"/>
    <col min="9" max="14" width="11" style="15"/>
    <col min="15" max="15" width="14.5" style="15" bestFit="1" customWidth="1"/>
    <col min="16" max="16384" width="11" style="15"/>
  </cols>
  <sheetData>
    <row r="2" spans="1:8" s="14" customFormat="1" ht="22.7" x14ac:dyDescent="0.7">
      <c r="A2" s="93" t="s">
        <v>27</v>
      </c>
      <c r="B2" s="93"/>
      <c r="C2" s="93"/>
      <c r="D2" s="93"/>
      <c r="E2" s="93"/>
      <c r="F2" s="93"/>
      <c r="G2" s="93"/>
      <c r="H2" s="93"/>
    </row>
    <row r="3" spans="1:8" s="14" customFormat="1" x14ac:dyDescent="0.4">
      <c r="A3" s="3"/>
      <c r="B3" s="3"/>
      <c r="C3" s="3"/>
      <c r="D3" s="3"/>
      <c r="E3" s="3"/>
      <c r="F3" s="3"/>
    </row>
    <row r="4" spans="1:8" ht="18.75" customHeight="1" x14ac:dyDescent="0.4">
      <c r="A4" s="1" t="s">
        <v>6</v>
      </c>
      <c r="B4" s="1"/>
    </row>
    <row r="5" spans="1:8" ht="30.5" customHeight="1" x14ac:dyDescent="0.4">
      <c r="A5" s="1"/>
      <c r="B5" s="1"/>
    </row>
    <row r="6" spans="1:8" ht="30.5" customHeight="1" x14ac:dyDescent="0.4">
      <c r="A6" s="1"/>
      <c r="B6" s="1"/>
      <c r="C6" s="33" t="s">
        <v>0</v>
      </c>
      <c r="D6" s="94"/>
      <c r="E6" s="94"/>
      <c r="F6" s="94"/>
    </row>
    <row r="7" spans="1:8" ht="30.5" customHeight="1" x14ac:dyDescent="0.4">
      <c r="C7" s="33" t="s">
        <v>1</v>
      </c>
      <c r="D7" s="95"/>
      <c r="E7" s="95"/>
      <c r="F7" s="95"/>
    </row>
    <row r="8" spans="1:8" ht="30.5" customHeight="1" x14ac:dyDescent="0.4">
      <c r="C8" s="33" t="s">
        <v>2</v>
      </c>
      <c r="D8" s="5"/>
      <c r="E8" s="5"/>
      <c r="F8" s="5"/>
    </row>
    <row r="9" spans="1:8" ht="30.5" customHeight="1" x14ac:dyDescent="0.4">
      <c r="C9" s="33" t="s">
        <v>3</v>
      </c>
      <c r="D9" s="5"/>
      <c r="E9" s="5"/>
      <c r="F9" s="5"/>
    </row>
    <row r="10" spans="1:8" ht="30.5" customHeight="1" x14ac:dyDescent="0.4">
      <c r="C10" s="33" t="s">
        <v>4</v>
      </c>
      <c r="D10" s="5"/>
      <c r="E10" s="5"/>
      <c r="F10" s="5"/>
    </row>
    <row r="11" spans="1:8" ht="18.75" customHeight="1" x14ac:dyDescent="0.4">
      <c r="C11" s="4"/>
      <c r="D11" s="13"/>
      <c r="E11" s="13"/>
      <c r="F11" s="13"/>
    </row>
    <row r="12" spans="1:8" ht="18.75" customHeight="1" x14ac:dyDescent="0.4">
      <c r="A12" s="1" t="s">
        <v>42</v>
      </c>
      <c r="B12" s="1"/>
      <c r="C12" s="6"/>
      <c r="D12" s="6"/>
      <c r="E12" s="6"/>
      <c r="F12" s="6"/>
    </row>
    <row r="13" spans="1:8" ht="18.75" customHeight="1" x14ac:dyDescent="0.4">
      <c r="A13" s="1" t="s">
        <v>35</v>
      </c>
      <c r="B13" s="1"/>
      <c r="C13" s="6"/>
      <c r="D13" s="6"/>
      <c r="E13" s="6"/>
      <c r="F13" s="6"/>
    </row>
    <row r="14" spans="1:8" ht="18.75" customHeight="1" x14ac:dyDescent="0.4">
      <c r="A14" s="1" t="s">
        <v>43</v>
      </c>
      <c r="B14" s="1"/>
      <c r="C14" s="6"/>
      <c r="D14" s="6"/>
      <c r="E14" s="6"/>
      <c r="F14" s="6"/>
    </row>
    <row r="15" spans="1:8" ht="18.75" customHeight="1" x14ac:dyDescent="0.4">
      <c r="A15" s="1" t="s">
        <v>33</v>
      </c>
      <c r="B15" s="1"/>
      <c r="C15" s="6"/>
      <c r="D15" s="6"/>
      <c r="E15" s="6"/>
      <c r="F15" s="6"/>
    </row>
    <row r="16" spans="1:8" ht="18.75" customHeight="1" x14ac:dyDescent="0.4">
      <c r="A16" s="1" t="s">
        <v>108</v>
      </c>
      <c r="B16" s="1"/>
      <c r="C16" s="6"/>
      <c r="D16" s="6"/>
      <c r="E16" s="6"/>
      <c r="F16" s="6"/>
    </row>
    <row r="17" spans="1:15" x14ac:dyDescent="0.4">
      <c r="A17" s="2" t="s">
        <v>7</v>
      </c>
      <c r="B17" s="2"/>
      <c r="C17" s="7"/>
      <c r="D17" s="96"/>
      <c r="E17" s="96"/>
      <c r="F17" s="96"/>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97" t="s">
        <v>8</v>
      </c>
      <c r="B21" s="97"/>
      <c r="C21" s="97"/>
      <c r="D21" s="97"/>
      <c r="E21" s="97"/>
      <c r="F21" s="97"/>
      <c r="G21" s="97"/>
      <c r="H21" s="97"/>
    </row>
    <row r="22" spans="1:15" ht="20.7" customHeight="1" thickBot="1" x14ac:dyDescent="0.45">
      <c r="A22" s="92" t="s">
        <v>23</v>
      </c>
      <c r="B22" s="92"/>
      <c r="C22" s="92"/>
      <c r="D22" s="92"/>
      <c r="E22" s="92"/>
      <c r="F22" s="92"/>
      <c r="G22" s="92"/>
      <c r="H22" s="92"/>
    </row>
    <row r="23" spans="1:15" ht="22.95" customHeight="1" x14ac:dyDescent="0.4">
      <c r="A23" s="18" t="s">
        <v>5</v>
      </c>
      <c r="B23" s="19" t="s">
        <v>9</v>
      </c>
      <c r="C23" s="19" t="s">
        <v>10</v>
      </c>
      <c r="D23" s="20" t="s">
        <v>11</v>
      </c>
      <c r="E23" s="20" t="s">
        <v>12</v>
      </c>
      <c r="F23" s="19" t="s">
        <v>13</v>
      </c>
      <c r="G23" s="19" t="s">
        <v>14</v>
      </c>
      <c r="H23" s="60" t="s">
        <v>15</v>
      </c>
    </row>
    <row r="24" spans="1:15" ht="32" customHeight="1" x14ac:dyDescent="0.4">
      <c r="A24" s="86" t="s">
        <v>44</v>
      </c>
      <c r="B24" s="22"/>
      <c r="C24" s="23">
        <v>7</v>
      </c>
      <c r="D24" s="22">
        <v>1</v>
      </c>
      <c r="E24" s="24">
        <v>0</v>
      </c>
      <c r="F24" s="25">
        <f>C24*D24*E24</f>
        <v>0</v>
      </c>
      <c r="G24" s="62" t="s">
        <v>31</v>
      </c>
      <c r="H24" s="26" t="s">
        <v>36</v>
      </c>
      <c r="O24" s="70">
        <f>C24*D24*4000000</f>
        <v>28000000</v>
      </c>
    </row>
    <row r="25" spans="1:15" ht="34.700000000000003" customHeight="1" x14ac:dyDescent="0.4">
      <c r="A25" s="86" t="s">
        <v>45</v>
      </c>
      <c r="B25" s="22"/>
      <c r="C25" s="23">
        <v>5</v>
      </c>
      <c r="D25" s="22">
        <v>1</v>
      </c>
      <c r="E25" s="24">
        <v>0</v>
      </c>
      <c r="F25" s="25">
        <f t="shared" ref="F25:F29" si="0">C25*D25*E25</f>
        <v>0</v>
      </c>
      <c r="G25" s="62" t="s">
        <v>32</v>
      </c>
      <c r="H25" s="61" t="s">
        <v>36</v>
      </c>
      <c r="O25" s="70">
        <f>C25*D25*2500000</f>
        <v>12500000</v>
      </c>
    </row>
    <row r="26" spans="1:15" ht="28.45" customHeight="1" x14ac:dyDescent="0.4">
      <c r="A26" s="87" t="s">
        <v>46</v>
      </c>
      <c r="B26" s="66"/>
      <c r="C26" s="71">
        <v>3</v>
      </c>
      <c r="D26" s="66">
        <v>1</v>
      </c>
      <c r="E26" s="24">
        <v>0</v>
      </c>
      <c r="F26" s="25">
        <f t="shared" si="0"/>
        <v>0</v>
      </c>
      <c r="G26" s="62" t="s">
        <v>31</v>
      </c>
      <c r="H26" s="26" t="s">
        <v>36</v>
      </c>
      <c r="O26" s="70"/>
    </row>
    <row r="27" spans="1:15" ht="33.450000000000003" customHeight="1" x14ac:dyDescent="0.4">
      <c r="A27" s="87" t="s">
        <v>47</v>
      </c>
      <c r="B27" s="66"/>
      <c r="C27" s="71">
        <v>3</v>
      </c>
      <c r="D27" s="66">
        <v>1</v>
      </c>
      <c r="E27" s="24">
        <v>0</v>
      </c>
      <c r="F27" s="25">
        <f t="shared" si="0"/>
        <v>0</v>
      </c>
      <c r="G27" s="62" t="s">
        <v>32</v>
      </c>
      <c r="H27" s="61" t="s">
        <v>36</v>
      </c>
      <c r="O27" s="70"/>
    </row>
    <row r="28" spans="1:15" ht="30" customHeight="1" x14ac:dyDescent="0.4">
      <c r="A28" s="64" t="s">
        <v>48</v>
      </c>
      <c r="B28" s="65"/>
      <c r="C28" s="66">
        <v>4</v>
      </c>
      <c r="D28" s="66">
        <v>1</v>
      </c>
      <c r="E28" s="24">
        <v>0</v>
      </c>
      <c r="F28" s="25">
        <f t="shared" si="0"/>
        <v>0</v>
      </c>
      <c r="G28" s="62" t="s">
        <v>31</v>
      </c>
      <c r="H28" s="26" t="s">
        <v>36</v>
      </c>
      <c r="O28" s="70">
        <f>SUM(O24:O25)</f>
        <v>40500000</v>
      </c>
    </row>
    <row r="29" spans="1:15" ht="30" customHeight="1" x14ac:dyDescent="0.4">
      <c r="A29" s="64" t="s">
        <v>49</v>
      </c>
      <c r="B29" s="65"/>
      <c r="C29" s="66">
        <v>3</v>
      </c>
      <c r="D29" s="66">
        <v>1</v>
      </c>
      <c r="E29" s="24">
        <v>0</v>
      </c>
      <c r="F29" s="25">
        <f t="shared" si="0"/>
        <v>0</v>
      </c>
      <c r="G29" s="62" t="s">
        <v>32</v>
      </c>
      <c r="H29" s="61" t="s">
        <v>36</v>
      </c>
      <c r="O29" s="70"/>
    </row>
    <row r="30" spans="1:15" ht="30" customHeight="1" x14ac:dyDescent="0.4">
      <c r="A30" s="64" t="s">
        <v>50</v>
      </c>
      <c r="B30" s="65"/>
      <c r="C30" s="66">
        <v>3</v>
      </c>
      <c r="D30" s="66">
        <v>8</v>
      </c>
      <c r="E30" s="24">
        <v>0</v>
      </c>
      <c r="F30" s="25">
        <f t="shared" ref="F30" si="1">C30*D30*E30</f>
        <v>0</v>
      </c>
      <c r="G30" s="62" t="s">
        <v>32</v>
      </c>
      <c r="H30" s="61" t="s">
        <v>36</v>
      </c>
      <c r="O30" s="70"/>
    </row>
    <row r="31" spans="1:15" ht="26.7" customHeight="1" x14ac:dyDescent="0.4">
      <c r="A31" s="64"/>
      <c r="B31" s="65"/>
      <c r="C31" s="66"/>
      <c r="D31" s="66"/>
      <c r="E31" s="67"/>
      <c r="F31" s="67"/>
      <c r="G31" s="68"/>
      <c r="H31" s="69"/>
      <c r="O31" s="70"/>
    </row>
    <row r="32" spans="1:15" ht="21.5" customHeight="1" thickBot="1" x14ac:dyDescent="0.45">
      <c r="A32" s="27" t="s">
        <v>16</v>
      </c>
      <c r="B32" s="28"/>
      <c r="C32" s="29"/>
      <c r="D32" s="28"/>
      <c r="E32" s="29"/>
      <c r="F32" s="30">
        <f>SUM(F24:F31)</f>
        <v>0</v>
      </c>
      <c r="G32" s="31"/>
      <c r="H32" s="32"/>
    </row>
    <row r="33" spans="1:8" x14ac:dyDescent="0.4">
      <c r="A33" s="33"/>
      <c r="B33" s="34"/>
      <c r="C33" s="35"/>
      <c r="D33" s="34"/>
      <c r="E33" s="35"/>
      <c r="F33" s="36"/>
      <c r="G33" s="37"/>
      <c r="H33" s="38"/>
    </row>
    <row r="34" spans="1:8" ht="20.45" customHeight="1" thickBot="1" x14ac:dyDescent="0.45">
      <c r="A34" s="102" t="s">
        <v>37</v>
      </c>
      <c r="B34" s="102"/>
      <c r="C34" s="102"/>
      <c r="D34" s="102"/>
      <c r="E34" s="102"/>
      <c r="F34" s="102"/>
      <c r="G34" s="102"/>
      <c r="H34" s="102"/>
    </row>
    <row r="35" spans="1:8" ht="14.7" customHeight="1" x14ac:dyDescent="0.4">
      <c r="A35" s="98" t="s">
        <v>17</v>
      </c>
      <c r="B35" s="90" t="s">
        <v>30</v>
      </c>
      <c r="C35" s="90" t="s">
        <v>10</v>
      </c>
      <c r="D35" s="100" t="s">
        <v>11</v>
      </c>
      <c r="E35" s="100" t="s">
        <v>12</v>
      </c>
      <c r="F35" s="90" t="s">
        <v>13</v>
      </c>
      <c r="G35" s="90" t="s">
        <v>14</v>
      </c>
      <c r="H35" s="103" t="s">
        <v>15</v>
      </c>
    </row>
    <row r="36" spans="1:8" ht="14.7" customHeight="1" x14ac:dyDescent="0.4">
      <c r="A36" s="99"/>
      <c r="B36" s="91"/>
      <c r="C36" s="91"/>
      <c r="D36" s="101"/>
      <c r="E36" s="101"/>
      <c r="F36" s="91"/>
      <c r="G36" s="91"/>
      <c r="H36" s="104"/>
    </row>
    <row r="37" spans="1:8" ht="47.35" customHeight="1" x14ac:dyDescent="0.4">
      <c r="A37" s="74" t="s">
        <v>55</v>
      </c>
      <c r="B37" s="22"/>
      <c r="C37" s="75">
        <v>1</v>
      </c>
      <c r="D37" s="76">
        <v>1</v>
      </c>
      <c r="E37" s="77">
        <f>'Detail cost'!G24</f>
        <v>381000000</v>
      </c>
      <c r="F37" s="63">
        <f>C37*D37*E37</f>
        <v>381000000</v>
      </c>
      <c r="G37" s="78" t="s">
        <v>38</v>
      </c>
      <c r="H37" s="79" t="s">
        <v>58</v>
      </c>
    </row>
    <row r="38" spans="1:8" ht="59.7" customHeight="1" x14ac:dyDescent="0.4">
      <c r="A38" s="74" t="s">
        <v>56</v>
      </c>
      <c r="B38" s="22"/>
      <c r="C38" s="75">
        <v>1</v>
      </c>
      <c r="D38" s="76">
        <v>1</v>
      </c>
      <c r="E38" s="77">
        <f>'Detail cost'!G48</f>
        <v>411000000</v>
      </c>
      <c r="F38" s="63">
        <f t="shared" ref="F38:F40" si="2">C38*D38*E38</f>
        <v>411000000</v>
      </c>
      <c r="G38" s="78" t="s">
        <v>38</v>
      </c>
      <c r="H38" s="79" t="s">
        <v>58</v>
      </c>
    </row>
    <row r="39" spans="1:8" ht="37.450000000000003" customHeight="1" x14ac:dyDescent="0.4">
      <c r="A39" s="80" t="s">
        <v>57</v>
      </c>
      <c r="B39" s="22"/>
      <c r="C39" s="75">
        <v>1</v>
      </c>
      <c r="D39" s="76">
        <v>1</v>
      </c>
      <c r="E39" s="82">
        <f>'Detail cost'!G70</f>
        <v>368100000</v>
      </c>
      <c r="F39" s="63">
        <f t="shared" si="2"/>
        <v>368100000</v>
      </c>
      <c r="G39" s="78" t="s">
        <v>38</v>
      </c>
      <c r="H39" s="79" t="s">
        <v>58</v>
      </c>
    </row>
    <row r="40" spans="1:8" ht="30" customHeight="1" x14ac:dyDescent="0.4">
      <c r="A40" s="80" t="s">
        <v>54</v>
      </c>
      <c r="B40" s="22"/>
      <c r="C40" s="75">
        <v>1</v>
      </c>
      <c r="D40" s="76">
        <v>1</v>
      </c>
      <c r="E40" s="82">
        <f>'Detail cost'!G93</f>
        <v>252500000</v>
      </c>
      <c r="F40" s="63">
        <f t="shared" si="2"/>
        <v>252500000</v>
      </c>
      <c r="G40" s="78" t="s">
        <v>38</v>
      </c>
      <c r="H40" s="79" t="s">
        <v>58</v>
      </c>
    </row>
    <row r="41" spans="1:8" ht="23" customHeight="1" x14ac:dyDescent="0.4">
      <c r="A41" s="80"/>
      <c r="B41" s="39"/>
      <c r="C41" s="39"/>
      <c r="D41" s="81"/>
      <c r="E41" s="82"/>
      <c r="F41" s="63"/>
      <c r="G41" s="73"/>
      <c r="H41" s="83"/>
    </row>
    <row r="42" spans="1:8" s="37" customFormat="1" ht="23.7" customHeight="1" thickBot="1" x14ac:dyDescent="0.6">
      <c r="A42" s="27" t="s">
        <v>16</v>
      </c>
      <c r="B42" s="28"/>
      <c r="C42" s="40"/>
      <c r="D42" s="28"/>
      <c r="E42" s="84"/>
      <c r="F42" s="85">
        <f>SUM(F37:F41)</f>
        <v>1412600000</v>
      </c>
      <c r="G42" s="31"/>
      <c r="H42" s="32"/>
    </row>
    <row r="43" spans="1:8" s="37" customFormat="1" x14ac:dyDescent="0.55000000000000004">
      <c r="A43" s="33"/>
      <c r="B43" s="34"/>
      <c r="C43" s="35"/>
      <c r="D43" s="34"/>
      <c r="E43" s="42"/>
      <c r="F43" s="41"/>
      <c r="H43" s="38"/>
    </row>
    <row r="44" spans="1:8" s="37" customFormat="1" ht="14" thickBot="1" x14ac:dyDescent="0.6">
      <c r="F44" s="9"/>
    </row>
    <row r="45" spans="1:8" s="37" customFormat="1" x14ac:dyDescent="0.55000000000000004">
      <c r="A45" s="43" t="s">
        <v>16</v>
      </c>
      <c r="B45" s="44"/>
      <c r="C45" s="45"/>
      <c r="D45" s="46"/>
      <c r="E45" s="47">
        <f>F32+F42</f>
        <v>1412600000</v>
      </c>
      <c r="F45" s="9"/>
      <c r="G45" s="88" t="e">
        <f>F32+#REF!+SUM(F37:F40)</f>
        <v>#REF!</v>
      </c>
    </row>
    <row r="46" spans="1:8" s="37" customFormat="1" x14ac:dyDescent="0.4">
      <c r="A46" s="14" t="s">
        <v>28</v>
      </c>
      <c r="B46" s="15"/>
      <c r="C46" s="15"/>
      <c r="D46" s="15"/>
      <c r="E46" s="56">
        <f>E45*11%</f>
        <v>155386000</v>
      </c>
      <c r="F46" s="89" t="s">
        <v>41</v>
      </c>
      <c r="G46" s="15"/>
      <c r="H46" s="15"/>
    </row>
    <row r="47" spans="1:8" s="37" customFormat="1" ht="16.350000000000001" x14ac:dyDescent="0.5">
      <c r="A47" s="57" t="s">
        <v>29</v>
      </c>
      <c r="B47" s="58"/>
      <c r="C47" s="58"/>
      <c r="D47" s="58"/>
      <c r="E47" s="59">
        <f>SUM(E45:E46)</f>
        <v>1567986000</v>
      </c>
      <c r="F47" s="17"/>
      <c r="G47" s="15"/>
      <c r="H47" s="15"/>
    </row>
    <row r="48" spans="1:8" s="37" customFormat="1" x14ac:dyDescent="0.4">
      <c r="A48" s="8"/>
      <c r="B48" s="15"/>
      <c r="C48" s="15"/>
      <c r="D48" s="15"/>
      <c r="E48" s="55"/>
      <c r="F48" s="15"/>
      <c r="G48" s="15"/>
      <c r="H48" s="15"/>
    </row>
    <row r="49" spans="1:8" s="37" customFormat="1" x14ac:dyDescent="0.4">
      <c r="A49" s="2" t="s">
        <v>18</v>
      </c>
      <c r="B49" s="48"/>
      <c r="C49" s="15"/>
      <c r="D49" s="15"/>
      <c r="E49" s="15"/>
      <c r="F49" s="17"/>
      <c r="G49" s="15"/>
      <c r="H49" s="49"/>
    </row>
    <row r="50" spans="1:8" s="37" customFormat="1" x14ac:dyDescent="0.4">
      <c r="A50" s="50" t="s">
        <v>26</v>
      </c>
      <c r="C50" s="15"/>
      <c r="D50" s="15"/>
      <c r="E50" s="15"/>
      <c r="F50" s="21"/>
      <c r="G50" s="15"/>
      <c r="H50" s="15"/>
    </row>
    <row r="51" spans="1:8" s="37" customFormat="1" x14ac:dyDescent="0.4">
      <c r="A51" s="50" t="s">
        <v>34</v>
      </c>
      <c r="C51" s="15"/>
      <c r="D51" s="15"/>
      <c r="E51" s="15"/>
      <c r="F51" s="17"/>
      <c r="G51" s="15"/>
      <c r="H51" s="15"/>
    </row>
    <row r="52" spans="1:8" s="37" customFormat="1" x14ac:dyDescent="0.4">
      <c r="A52" s="50" t="s">
        <v>24</v>
      </c>
      <c r="C52" s="15"/>
      <c r="D52" s="15"/>
      <c r="E52" s="15"/>
      <c r="F52" s="21"/>
      <c r="G52" s="15"/>
      <c r="H52" s="15"/>
    </row>
    <row r="53" spans="1:8" s="37" customFormat="1" x14ac:dyDescent="0.4">
      <c r="A53" s="15" t="s">
        <v>25</v>
      </c>
      <c r="C53" s="15"/>
      <c r="D53" s="15"/>
      <c r="E53" s="15"/>
      <c r="F53" s="15"/>
      <c r="G53" s="15"/>
      <c r="H53" s="15"/>
    </row>
    <row r="54" spans="1:8" x14ac:dyDescent="0.4">
      <c r="A54" s="51"/>
      <c r="B54" s="37"/>
    </row>
    <row r="55" spans="1:8" x14ac:dyDescent="0.4">
      <c r="B55" s="52"/>
    </row>
    <row r="56" spans="1:8" x14ac:dyDescent="0.4">
      <c r="A56" s="53" t="s">
        <v>19</v>
      </c>
      <c r="C56" s="53" t="s">
        <v>20</v>
      </c>
      <c r="G56" s="37"/>
    </row>
    <row r="57" spans="1:8" x14ac:dyDescent="0.4">
      <c r="A57" s="53"/>
      <c r="B57" s="54"/>
      <c r="D57" s="54"/>
      <c r="E57" s="54"/>
      <c r="G57" s="37"/>
    </row>
    <row r="58" spans="1:8" x14ac:dyDescent="0.4">
      <c r="A58" s="53" t="s">
        <v>21</v>
      </c>
      <c r="C58" s="53" t="s">
        <v>20</v>
      </c>
      <c r="G58" s="37"/>
    </row>
    <row r="59" spans="1:8" x14ac:dyDescent="0.4">
      <c r="A59" s="53"/>
      <c r="G59" s="37"/>
    </row>
    <row r="60" spans="1:8" x14ac:dyDescent="0.4">
      <c r="A60" s="53" t="s">
        <v>22</v>
      </c>
      <c r="C60" s="53" t="s">
        <v>20</v>
      </c>
      <c r="G60" s="37"/>
    </row>
    <row r="61" spans="1:8" x14ac:dyDescent="0.4">
      <c r="A61" s="37"/>
      <c r="C61" s="37"/>
    </row>
    <row r="62" spans="1:8" x14ac:dyDescent="0.4">
      <c r="A62" s="37"/>
      <c r="B62" s="37"/>
      <c r="C62" s="37"/>
      <c r="D62" s="37"/>
      <c r="E62" s="37"/>
      <c r="F62" s="9"/>
      <c r="G62" s="37"/>
      <c r="H62" s="37"/>
    </row>
  </sheetData>
  <mergeCells count="15">
    <mergeCell ref="A34:H34"/>
    <mergeCell ref="F35:F36"/>
    <mergeCell ref="G35:G36"/>
    <mergeCell ref="H35:H36"/>
    <mergeCell ref="A35:A36"/>
    <mergeCell ref="B35:B36"/>
    <mergeCell ref="C35:C36"/>
    <mergeCell ref="D35:D36"/>
    <mergeCell ref="E35:E36"/>
    <mergeCell ref="A2:H2"/>
    <mergeCell ref="D6:F6"/>
    <mergeCell ref="D7:F7"/>
    <mergeCell ref="D17:F17"/>
    <mergeCell ref="A21:H21"/>
    <mergeCell ref="A22:H22"/>
  </mergeCells>
  <dataValidations count="2">
    <dataValidation errorStyle="information" allowBlank="1" showInputMessage="1" showErrorMessage="1" errorTitle="Andere?" error="Bitte einfach eintragen." sqref="G43 G33" xr:uid="{0806DADF-E84D-4B84-BBD3-F9705FE78C27}"/>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5A2FBA65-1C2D-457E-A58D-463B0E2EC49A}">
      <formula1>#REF!</formula1>
    </dataValidation>
  </dataValidations>
  <pageMargins left="0.7" right="0.7" top="0.75" bottom="0.75" header="0.3" footer="0.3"/>
  <pageSetup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B65A3-BF03-4B09-A459-9FDF33BBDC3F}">
  <dimension ref="B2:G94"/>
  <sheetViews>
    <sheetView topLeftCell="A86" zoomScale="80" zoomScaleNormal="80" workbookViewId="0">
      <selection activeCell="F100" sqref="F100"/>
    </sheetView>
  </sheetViews>
  <sheetFormatPr defaultRowHeight="13.7" x14ac:dyDescent="0.4"/>
  <cols>
    <col min="1" max="1" width="2.0546875" style="105" customWidth="1"/>
    <col min="2" max="2" width="4.5546875" style="145" customWidth="1"/>
    <col min="3" max="3" width="24.109375" style="105" customWidth="1"/>
    <col min="4" max="4" width="9.609375" style="116" customWidth="1"/>
    <col min="5" max="5" width="8.5" style="116" customWidth="1"/>
    <col min="6" max="6" width="20.94140625" style="117" customWidth="1"/>
    <col min="7" max="7" width="24.5546875" style="117" customWidth="1"/>
    <col min="8" max="8" width="19.5" style="105" customWidth="1"/>
    <col min="9" max="16384" width="8.88671875" style="105"/>
  </cols>
  <sheetData>
    <row r="2" spans="2:7" x14ac:dyDescent="0.4">
      <c r="B2" s="120" t="s">
        <v>51</v>
      </c>
      <c r="C2" s="121"/>
      <c r="D2" s="121"/>
      <c r="E2" s="121"/>
      <c r="F2" s="121"/>
      <c r="G2" s="122"/>
    </row>
    <row r="3" spans="2:7" x14ac:dyDescent="0.4">
      <c r="B3" s="123" t="s">
        <v>60</v>
      </c>
      <c r="C3" s="124"/>
      <c r="D3" s="124"/>
      <c r="E3" s="124"/>
      <c r="F3" s="124"/>
      <c r="G3" s="125"/>
    </row>
    <row r="4" spans="2:7" x14ac:dyDescent="0.4">
      <c r="B4" s="126" t="s">
        <v>105</v>
      </c>
      <c r="C4" s="127"/>
      <c r="D4" s="128"/>
      <c r="E4" s="128"/>
      <c r="F4" s="129"/>
      <c r="G4" s="130"/>
    </row>
    <row r="5" spans="2:7" ht="177.7" x14ac:dyDescent="0.4">
      <c r="B5" s="131">
        <v>1</v>
      </c>
      <c r="C5" s="132" t="s">
        <v>61</v>
      </c>
      <c r="D5" s="133">
        <v>1</v>
      </c>
      <c r="E5" s="133">
        <v>1</v>
      </c>
      <c r="F5" s="134">
        <v>75000000</v>
      </c>
      <c r="G5" s="134">
        <f>F5*E5*D5</f>
        <v>75000000</v>
      </c>
    </row>
    <row r="6" spans="2:7" x14ac:dyDescent="0.4">
      <c r="B6" s="135">
        <v>2</v>
      </c>
      <c r="C6" s="107" t="s">
        <v>62</v>
      </c>
      <c r="D6" s="108">
        <v>1</v>
      </c>
      <c r="E6" s="108">
        <v>1</v>
      </c>
      <c r="F6" s="106">
        <v>25000000</v>
      </c>
      <c r="G6" s="106">
        <f>F6*E6*D6</f>
        <v>25000000</v>
      </c>
    </row>
    <row r="7" spans="2:7" ht="41" x14ac:dyDescent="0.4">
      <c r="B7" s="136">
        <v>3</v>
      </c>
      <c r="C7" s="137" t="s">
        <v>63</v>
      </c>
      <c r="D7" s="138">
        <v>1</v>
      </c>
      <c r="E7" s="138">
        <v>1</v>
      </c>
      <c r="F7" s="139">
        <v>25000000</v>
      </c>
      <c r="G7" s="139">
        <f>F7*E7*D7</f>
        <v>25000000</v>
      </c>
    </row>
    <row r="8" spans="2:7" ht="27.35" x14ac:dyDescent="0.4">
      <c r="B8" s="136">
        <v>4</v>
      </c>
      <c r="C8" s="140" t="s">
        <v>64</v>
      </c>
      <c r="D8" s="138">
        <v>1</v>
      </c>
      <c r="E8" s="138">
        <v>1</v>
      </c>
      <c r="F8" s="139">
        <v>15000000</v>
      </c>
      <c r="G8" s="139">
        <f>F8*E8*D8</f>
        <v>15000000</v>
      </c>
    </row>
    <row r="9" spans="2:7" x14ac:dyDescent="0.4">
      <c r="B9" s="141">
        <v>5</v>
      </c>
      <c r="C9" s="112" t="s">
        <v>65</v>
      </c>
      <c r="D9" s="110">
        <v>1</v>
      </c>
      <c r="E9" s="110">
        <v>1</v>
      </c>
      <c r="F9" s="111">
        <v>5000000</v>
      </c>
      <c r="G9" s="111">
        <f>F9*E9*D9</f>
        <v>5000000</v>
      </c>
    </row>
    <row r="10" spans="2:7" ht="27.35" x14ac:dyDescent="0.4">
      <c r="B10" s="136">
        <v>6</v>
      </c>
      <c r="C10" s="137" t="s">
        <v>66</v>
      </c>
      <c r="D10" s="138">
        <v>1</v>
      </c>
      <c r="E10" s="138">
        <v>2</v>
      </c>
      <c r="F10" s="139">
        <v>4000000</v>
      </c>
      <c r="G10" s="139">
        <f>F10*E10*D10</f>
        <v>8000000</v>
      </c>
    </row>
    <row r="11" spans="2:7" ht="27.35" x14ac:dyDescent="0.4">
      <c r="B11" s="136">
        <v>7</v>
      </c>
      <c r="C11" s="137" t="s">
        <v>67</v>
      </c>
      <c r="D11" s="138">
        <v>1</v>
      </c>
      <c r="E11" s="138">
        <v>5</v>
      </c>
      <c r="F11" s="139">
        <v>2500000</v>
      </c>
      <c r="G11" s="139">
        <f>F11*E11*D11</f>
        <v>12500000</v>
      </c>
    </row>
    <row r="12" spans="2:7" ht="27.35" x14ac:dyDescent="0.4">
      <c r="B12" s="136">
        <v>8</v>
      </c>
      <c r="C12" s="137" t="s">
        <v>68</v>
      </c>
      <c r="D12" s="138">
        <v>1</v>
      </c>
      <c r="E12" s="138">
        <v>1</v>
      </c>
      <c r="F12" s="139">
        <v>6000000</v>
      </c>
      <c r="G12" s="139">
        <f>F12*E12*D12</f>
        <v>6000000</v>
      </c>
    </row>
    <row r="13" spans="2:7" x14ac:dyDescent="0.4">
      <c r="B13" s="141">
        <v>9</v>
      </c>
      <c r="C13" s="109" t="s">
        <v>69</v>
      </c>
      <c r="D13" s="110">
        <v>1</v>
      </c>
      <c r="E13" s="110">
        <v>1</v>
      </c>
      <c r="F13" s="111">
        <v>5000000</v>
      </c>
      <c r="G13" s="111">
        <f>F13*E13*D13</f>
        <v>5000000</v>
      </c>
    </row>
    <row r="14" spans="2:7" x14ac:dyDescent="0.4">
      <c r="B14" s="141">
        <v>10</v>
      </c>
      <c r="C14" s="109" t="s">
        <v>70</v>
      </c>
      <c r="D14" s="110">
        <v>1</v>
      </c>
      <c r="E14" s="110">
        <v>1</v>
      </c>
      <c r="F14" s="111">
        <v>2000000</v>
      </c>
      <c r="G14" s="111">
        <f>F14*E14*D14</f>
        <v>2000000</v>
      </c>
    </row>
    <row r="15" spans="2:7" ht="27.35" x14ac:dyDescent="0.4">
      <c r="B15" s="136">
        <v>11</v>
      </c>
      <c r="C15" s="137" t="s">
        <v>71</v>
      </c>
      <c r="D15" s="138">
        <v>1</v>
      </c>
      <c r="E15" s="138">
        <v>6</v>
      </c>
      <c r="F15" s="139">
        <v>3000000</v>
      </c>
      <c r="G15" s="139">
        <f>F15*E15*D15</f>
        <v>18000000</v>
      </c>
    </row>
    <row r="16" spans="2:7" x14ac:dyDescent="0.4">
      <c r="B16" s="136">
        <v>12</v>
      </c>
      <c r="C16" s="137" t="s">
        <v>72</v>
      </c>
      <c r="D16" s="138">
        <v>1</v>
      </c>
      <c r="E16" s="138">
        <v>2</v>
      </c>
      <c r="F16" s="139">
        <v>7500000</v>
      </c>
      <c r="G16" s="139">
        <f>F16*E16*D16</f>
        <v>15000000</v>
      </c>
    </row>
    <row r="17" spans="2:7" x14ac:dyDescent="0.4">
      <c r="B17" s="136">
        <v>13</v>
      </c>
      <c r="C17" s="137" t="s">
        <v>73</v>
      </c>
      <c r="D17" s="138">
        <v>1</v>
      </c>
      <c r="E17" s="138">
        <v>1</v>
      </c>
      <c r="F17" s="139">
        <v>10000000</v>
      </c>
      <c r="G17" s="139">
        <f>F17*E17*D17</f>
        <v>10000000</v>
      </c>
    </row>
    <row r="18" spans="2:7" ht="27.35" x14ac:dyDescent="0.4">
      <c r="B18" s="136">
        <v>14</v>
      </c>
      <c r="C18" s="137" t="s">
        <v>74</v>
      </c>
      <c r="D18" s="138">
        <v>1</v>
      </c>
      <c r="E18" s="138">
        <v>2</v>
      </c>
      <c r="F18" s="139">
        <v>8000000</v>
      </c>
      <c r="G18" s="139">
        <f>F18*E18*D18</f>
        <v>16000000</v>
      </c>
    </row>
    <row r="19" spans="2:7" ht="41" x14ac:dyDescent="0.4">
      <c r="B19" s="136">
        <v>15</v>
      </c>
      <c r="C19" s="137" t="s">
        <v>75</v>
      </c>
      <c r="D19" s="138">
        <v>35</v>
      </c>
      <c r="E19" s="138">
        <v>1</v>
      </c>
      <c r="F19" s="139">
        <v>1500000</v>
      </c>
      <c r="G19" s="139">
        <f>F19*E19*D19</f>
        <v>52500000</v>
      </c>
    </row>
    <row r="20" spans="2:7" x14ac:dyDescent="0.4">
      <c r="B20" s="136">
        <v>16</v>
      </c>
      <c r="C20" s="109" t="s">
        <v>76</v>
      </c>
      <c r="D20" s="110">
        <v>1</v>
      </c>
      <c r="E20" s="110">
        <v>1</v>
      </c>
      <c r="F20" s="111">
        <v>5000000</v>
      </c>
      <c r="G20" s="111">
        <f>F20*E20*D20</f>
        <v>5000000</v>
      </c>
    </row>
    <row r="21" spans="2:7" x14ac:dyDescent="0.4">
      <c r="B21" s="136">
        <v>17</v>
      </c>
      <c r="C21" s="109" t="s">
        <v>77</v>
      </c>
      <c r="D21" s="110">
        <v>1</v>
      </c>
      <c r="E21" s="110">
        <v>1</v>
      </c>
      <c r="F21" s="111">
        <v>65000000</v>
      </c>
      <c r="G21" s="111">
        <f>F21*E21*D21</f>
        <v>65000000</v>
      </c>
    </row>
    <row r="22" spans="2:7" x14ac:dyDescent="0.4">
      <c r="B22" s="136">
        <v>18</v>
      </c>
      <c r="C22" s="113" t="s">
        <v>78</v>
      </c>
      <c r="D22" s="108">
        <v>1</v>
      </c>
      <c r="E22" s="108">
        <v>20</v>
      </c>
      <c r="F22" s="106">
        <v>750000</v>
      </c>
      <c r="G22" s="106">
        <f>F22*E22*D22</f>
        <v>15000000</v>
      </c>
    </row>
    <row r="23" spans="2:7" x14ac:dyDescent="0.4">
      <c r="B23" s="136">
        <v>19</v>
      </c>
      <c r="C23" s="114" t="s">
        <v>79</v>
      </c>
      <c r="D23" s="115">
        <v>1</v>
      </c>
      <c r="E23" s="115">
        <v>1</v>
      </c>
      <c r="F23" s="106">
        <v>6000000</v>
      </c>
      <c r="G23" s="106">
        <f>F23*E23*D23</f>
        <v>6000000</v>
      </c>
    </row>
    <row r="24" spans="2:7" x14ac:dyDescent="0.4">
      <c r="B24" s="142" t="s">
        <v>59</v>
      </c>
      <c r="C24" s="143"/>
      <c r="D24" s="143"/>
      <c r="E24" s="143"/>
      <c r="F24" s="143"/>
      <c r="G24" s="144">
        <f>SUM(G5:G23)</f>
        <v>381000000</v>
      </c>
    </row>
    <row r="25" spans="2:7" ht="27.45" customHeight="1" x14ac:dyDescent="0.4">
      <c r="C25" s="118"/>
      <c r="D25" s="119"/>
    </row>
    <row r="26" spans="2:7" ht="26" customHeight="1" x14ac:dyDescent="0.4">
      <c r="B26" s="146" t="s">
        <v>52</v>
      </c>
      <c r="C26" s="147"/>
      <c r="D26" s="147"/>
      <c r="E26" s="147"/>
      <c r="F26" s="147"/>
      <c r="G26" s="148"/>
    </row>
    <row r="27" spans="2:7" x14ac:dyDescent="0.4">
      <c r="B27" s="123" t="s">
        <v>80</v>
      </c>
      <c r="C27" s="124"/>
      <c r="D27" s="124"/>
      <c r="E27" s="124"/>
      <c r="F27" s="124"/>
      <c r="G27" s="125"/>
    </row>
    <row r="28" spans="2:7" x14ac:dyDescent="0.4">
      <c r="B28" s="126" t="s">
        <v>105</v>
      </c>
      <c r="C28" s="127"/>
      <c r="D28" s="128"/>
      <c r="E28" s="128"/>
      <c r="F28" s="129"/>
      <c r="G28" s="130"/>
    </row>
    <row r="29" spans="2:7" ht="177.7" x14ac:dyDescent="0.4">
      <c r="B29" s="131">
        <v>1</v>
      </c>
      <c r="C29" s="132" t="s">
        <v>61</v>
      </c>
      <c r="D29" s="133">
        <v>1</v>
      </c>
      <c r="E29" s="133">
        <v>1</v>
      </c>
      <c r="F29" s="134">
        <v>75000000</v>
      </c>
      <c r="G29" s="134">
        <f>F29*E29*D29</f>
        <v>75000000</v>
      </c>
    </row>
    <row r="30" spans="2:7" x14ac:dyDescent="0.4">
      <c r="B30" s="149">
        <v>2</v>
      </c>
      <c r="C30" s="150" t="s">
        <v>62</v>
      </c>
      <c r="D30" s="151">
        <v>1</v>
      </c>
      <c r="E30" s="151">
        <v>1</v>
      </c>
      <c r="F30" s="152">
        <v>25000000</v>
      </c>
      <c r="G30" s="152">
        <f>F30*E30*D30</f>
        <v>25000000</v>
      </c>
    </row>
    <row r="31" spans="2:7" ht="41" x14ac:dyDescent="0.4">
      <c r="B31" s="131">
        <v>3</v>
      </c>
      <c r="C31" s="137" t="s">
        <v>63</v>
      </c>
      <c r="D31" s="138">
        <v>1</v>
      </c>
      <c r="E31" s="138">
        <v>1</v>
      </c>
      <c r="F31" s="139">
        <v>25000000</v>
      </c>
      <c r="G31" s="152">
        <f>F31*E31*D31</f>
        <v>25000000</v>
      </c>
    </row>
    <row r="32" spans="2:7" ht="27.35" x14ac:dyDescent="0.4">
      <c r="B32" s="149">
        <v>4</v>
      </c>
      <c r="C32" s="140" t="s">
        <v>64</v>
      </c>
      <c r="D32" s="138">
        <v>1</v>
      </c>
      <c r="E32" s="138">
        <v>1</v>
      </c>
      <c r="F32" s="139">
        <v>15000000</v>
      </c>
      <c r="G32" s="152">
        <f>F32*E32*D32</f>
        <v>15000000</v>
      </c>
    </row>
    <row r="33" spans="2:7" x14ac:dyDescent="0.4">
      <c r="B33" s="131">
        <v>5</v>
      </c>
      <c r="C33" s="153" t="s">
        <v>65</v>
      </c>
      <c r="D33" s="138">
        <v>1</v>
      </c>
      <c r="E33" s="138">
        <v>1</v>
      </c>
      <c r="F33" s="139">
        <v>5000000</v>
      </c>
      <c r="G33" s="152">
        <f>F33*E33*D33</f>
        <v>5000000</v>
      </c>
    </row>
    <row r="34" spans="2:7" ht="27.35" x14ac:dyDescent="0.4">
      <c r="B34" s="149">
        <v>6</v>
      </c>
      <c r="C34" s="137" t="s">
        <v>66</v>
      </c>
      <c r="D34" s="138">
        <v>1</v>
      </c>
      <c r="E34" s="138">
        <v>2</v>
      </c>
      <c r="F34" s="139">
        <v>4000000</v>
      </c>
      <c r="G34" s="152">
        <f>F34*E34*D34</f>
        <v>8000000</v>
      </c>
    </row>
    <row r="35" spans="2:7" ht="27.35" x14ac:dyDescent="0.4">
      <c r="B35" s="131">
        <v>7</v>
      </c>
      <c r="C35" s="137" t="s">
        <v>67</v>
      </c>
      <c r="D35" s="138">
        <v>1</v>
      </c>
      <c r="E35" s="138">
        <v>5</v>
      </c>
      <c r="F35" s="139">
        <v>2500000</v>
      </c>
      <c r="G35" s="152">
        <f>F35*E35*D35</f>
        <v>12500000</v>
      </c>
    </row>
    <row r="36" spans="2:7" ht="27.35" x14ac:dyDescent="0.4">
      <c r="B36" s="149">
        <v>8</v>
      </c>
      <c r="C36" s="137" t="s">
        <v>68</v>
      </c>
      <c r="D36" s="138">
        <v>1</v>
      </c>
      <c r="E36" s="138">
        <v>1</v>
      </c>
      <c r="F36" s="139">
        <v>6000000</v>
      </c>
      <c r="G36" s="152">
        <f>F36*E36*D36</f>
        <v>6000000</v>
      </c>
    </row>
    <row r="37" spans="2:7" x14ac:dyDescent="0.4">
      <c r="B37" s="131">
        <v>9</v>
      </c>
      <c r="C37" s="137" t="s">
        <v>69</v>
      </c>
      <c r="D37" s="138">
        <v>1</v>
      </c>
      <c r="E37" s="138">
        <v>1</v>
      </c>
      <c r="F37" s="139">
        <v>5000000</v>
      </c>
      <c r="G37" s="152">
        <f>F37*E37*D37</f>
        <v>5000000</v>
      </c>
    </row>
    <row r="38" spans="2:7" x14ac:dyDescent="0.4">
      <c r="B38" s="149">
        <v>10</v>
      </c>
      <c r="C38" s="137" t="s">
        <v>70</v>
      </c>
      <c r="D38" s="138">
        <v>1</v>
      </c>
      <c r="E38" s="138">
        <v>1</v>
      </c>
      <c r="F38" s="139">
        <v>2000000</v>
      </c>
      <c r="G38" s="152">
        <f>F38*E38*D38</f>
        <v>2000000</v>
      </c>
    </row>
    <row r="39" spans="2:7" ht="27.35" x14ac:dyDescent="0.4">
      <c r="B39" s="131">
        <v>11</v>
      </c>
      <c r="C39" s="137" t="s">
        <v>71</v>
      </c>
      <c r="D39" s="138">
        <v>1</v>
      </c>
      <c r="E39" s="138">
        <v>6</v>
      </c>
      <c r="F39" s="139">
        <v>3000000</v>
      </c>
      <c r="G39" s="152">
        <f>F39*E39*D39</f>
        <v>18000000</v>
      </c>
    </row>
    <row r="40" spans="2:7" ht="27.35" x14ac:dyDescent="0.4">
      <c r="B40" s="149">
        <v>12</v>
      </c>
      <c r="C40" s="137" t="s">
        <v>81</v>
      </c>
      <c r="D40" s="138">
        <v>1</v>
      </c>
      <c r="E40" s="138">
        <v>2</v>
      </c>
      <c r="F40" s="139">
        <v>15000000</v>
      </c>
      <c r="G40" s="152">
        <f>F40*E40*D40</f>
        <v>30000000</v>
      </c>
    </row>
    <row r="41" spans="2:7" x14ac:dyDescent="0.4">
      <c r="B41" s="149">
        <v>13</v>
      </c>
      <c r="C41" s="137" t="s">
        <v>73</v>
      </c>
      <c r="D41" s="138">
        <v>1</v>
      </c>
      <c r="E41" s="138">
        <v>1</v>
      </c>
      <c r="F41" s="139">
        <v>10000000</v>
      </c>
      <c r="G41" s="152">
        <f>F41*E41*D41</f>
        <v>10000000</v>
      </c>
    </row>
    <row r="42" spans="2:7" ht="27.35" x14ac:dyDescent="0.4">
      <c r="B42" s="131">
        <v>14</v>
      </c>
      <c r="C42" s="137" t="s">
        <v>74</v>
      </c>
      <c r="D42" s="138">
        <v>1</v>
      </c>
      <c r="E42" s="138">
        <v>2</v>
      </c>
      <c r="F42" s="139">
        <v>8000000</v>
      </c>
      <c r="G42" s="152">
        <f>F42*E42*D42</f>
        <v>16000000</v>
      </c>
    </row>
    <row r="43" spans="2:7" ht="41" x14ac:dyDescent="0.4">
      <c r="B43" s="149">
        <v>15</v>
      </c>
      <c r="C43" s="137" t="s">
        <v>75</v>
      </c>
      <c r="D43" s="138">
        <v>35</v>
      </c>
      <c r="E43" s="138">
        <v>1</v>
      </c>
      <c r="F43" s="139">
        <v>1500000</v>
      </c>
      <c r="G43" s="152">
        <f>F43*E43*D43</f>
        <v>52500000</v>
      </c>
    </row>
    <row r="44" spans="2:7" x14ac:dyDescent="0.4">
      <c r="B44" s="149">
        <v>16</v>
      </c>
      <c r="C44" s="137" t="s">
        <v>76</v>
      </c>
      <c r="D44" s="138">
        <v>1</v>
      </c>
      <c r="E44" s="138">
        <v>1</v>
      </c>
      <c r="F44" s="139">
        <v>5000000</v>
      </c>
      <c r="G44" s="152">
        <f>F44*E44*D44</f>
        <v>5000000</v>
      </c>
    </row>
    <row r="45" spans="2:7" x14ac:dyDescent="0.4">
      <c r="B45" s="131">
        <v>17</v>
      </c>
      <c r="C45" s="137" t="s">
        <v>77</v>
      </c>
      <c r="D45" s="138">
        <v>1</v>
      </c>
      <c r="E45" s="138">
        <v>1</v>
      </c>
      <c r="F45" s="139">
        <v>80000000</v>
      </c>
      <c r="G45" s="152">
        <f>F45*E45*D45</f>
        <v>80000000</v>
      </c>
    </row>
    <row r="46" spans="2:7" x14ac:dyDescent="0.4">
      <c r="B46" s="149">
        <v>18</v>
      </c>
      <c r="C46" s="154" t="s">
        <v>78</v>
      </c>
      <c r="D46" s="151">
        <v>1</v>
      </c>
      <c r="E46" s="151">
        <v>20</v>
      </c>
      <c r="F46" s="152">
        <v>750000</v>
      </c>
      <c r="G46" s="152">
        <f>F46*E46*D46</f>
        <v>15000000</v>
      </c>
    </row>
    <row r="47" spans="2:7" x14ac:dyDescent="0.4">
      <c r="B47" s="149">
        <v>19</v>
      </c>
      <c r="C47" s="155" t="s">
        <v>79</v>
      </c>
      <c r="D47" s="156">
        <v>1</v>
      </c>
      <c r="E47" s="156">
        <v>1</v>
      </c>
      <c r="F47" s="152">
        <v>6000000</v>
      </c>
      <c r="G47" s="152">
        <f>F47*E47*D47</f>
        <v>6000000</v>
      </c>
    </row>
    <row r="48" spans="2:7" x14ac:dyDescent="0.4">
      <c r="B48" s="142" t="s">
        <v>59</v>
      </c>
      <c r="C48" s="143"/>
      <c r="D48" s="143"/>
      <c r="E48" s="143"/>
      <c r="F48" s="143"/>
      <c r="G48" s="144">
        <f>SUM(G29:G47)</f>
        <v>411000000</v>
      </c>
    </row>
    <row r="49" spans="2:7" ht="27.7" customHeight="1" x14ac:dyDescent="0.4">
      <c r="C49" s="118"/>
      <c r="D49" s="119"/>
    </row>
    <row r="50" spans="2:7" x14ac:dyDescent="0.4">
      <c r="B50" s="120" t="s">
        <v>53</v>
      </c>
      <c r="C50" s="121"/>
      <c r="D50" s="121"/>
      <c r="E50" s="121"/>
      <c r="F50" s="121"/>
      <c r="G50" s="122"/>
    </row>
    <row r="51" spans="2:7" x14ac:dyDescent="0.4">
      <c r="B51" s="123" t="s">
        <v>82</v>
      </c>
      <c r="C51" s="124"/>
      <c r="D51" s="124"/>
      <c r="E51" s="124"/>
      <c r="F51" s="124"/>
      <c r="G51" s="125"/>
    </row>
    <row r="52" spans="2:7" x14ac:dyDescent="0.4">
      <c r="B52" s="126" t="s">
        <v>105</v>
      </c>
      <c r="C52" s="127"/>
      <c r="D52" s="128"/>
      <c r="E52" s="128"/>
      <c r="F52" s="129"/>
      <c r="G52" s="130"/>
    </row>
    <row r="53" spans="2:7" ht="41" x14ac:dyDescent="0.4">
      <c r="B53" s="131">
        <v>1</v>
      </c>
      <c r="C53" s="132" t="s">
        <v>83</v>
      </c>
      <c r="D53" s="133">
        <v>1</v>
      </c>
      <c r="E53" s="133">
        <v>1</v>
      </c>
      <c r="F53" s="134">
        <v>125000000</v>
      </c>
      <c r="G53" s="134">
        <f>F53*E53*D53</f>
        <v>125000000</v>
      </c>
    </row>
    <row r="54" spans="2:7" x14ac:dyDescent="0.4">
      <c r="B54" s="131">
        <v>2</v>
      </c>
      <c r="C54" s="150" t="s">
        <v>84</v>
      </c>
      <c r="D54" s="151">
        <v>1</v>
      </c>
      <c r="E54" s="151">
        <v>1</v>
      </c>
      <c r="F54" s="152">
        <v>15000000</v>
      </c>
      <c r="G54" s="152">
        <f>F54*E54*D54</f>
        <v>15000000</v>
      </c>
    </row>
    <row r="55" spans="2:7" ht="27.35" x14ac:dyDescent="0.4">
      <c r="B55" s="131">
        <v>3</v>
      </c>
      <c r="C55" s="154" t="s">
        <v>85</v>
      </c>
      <c r="D55" s="151">
        <v>4</v>
      </c>
      <c r="E55" s="151">
        <v>1</v>
      </c>
      <c r="F55" s="152">
        <v>2000000</v>
      </c>
      <c r="G55" s="152">
        <f>F55*E55*D55</f>
        <v>8000000</v>
      </c>
    </row>
    <row r="56" spans="2:7" x14ac:dyDescent="0.4">
      <c r="B56" s="131">
        <v>4</v>
      </c>
      <c r="C56" s="157" t="s">
        <v>86</v>
      </c>
      <c r="D56" s="151">
        <v>1</v>
      </c>
      <c r="E56" s="151">
        <v>1</v>
      </c>
      <c r="F56" s="152">
        <v>5000000</v>
      </c>
      <c r="G56" s="152">
        <f>F56*E56*D56</f>
        <v>5000000</v>
      </c>
    </row>
    <row r="57" spans="2:7" ht="54.7" x14ac:dyDescent="0.4">
      <c r="B57" s="131">
        <v>5</v>
      </c>
      <c r="C57" s="154" t="s">
        <v>87</v>
      </c>
      <c r="D57" s="151">
        <v>1</v>
      </c>
      <c r="E57" s="151">
        <v>1</v>
      </c>
      <c r="F57" s="152">
        <v>15000000</v>
      </c>
      <c r="G57" s="152">
        <f>F57*E57*D57</f>
        <v>15000000</v>
      </c>
    </row>
    <row r="58" spans="2:7" x14ac:dyDescent="0.4">
      <c r="B58" s="131">
        <v>6</v>
      </c>
      <c r="C58" s="154" t="s">
        <v>88</v>
      </c>
      <c r="D58" s="151">
        <v>1</v>
      </c>
      <c r="E58" s="151">
        <v>1</v>
      </c>
      <c r="F58" s="152">
        <v>1000000</v>
      </c>
      <c r="G58" s="152">
        <f>F58*E58*D58</f>
        <v>1000000</v>
      </c>
    </row>
    <row r="59" spans="2:7" x14ac:dyDescent="0.4">
      <c r="B59" s="131">
        <v>7</v>
      </c>
      <c r="C59" s="154" t="s">
        <v>89</v>
      </c>
      <c r="D59" s="151">
        <v>1</v>
      </c>
      <c r="E59" s="151">
        <v>1</v>
      </c>
      <c r="F59" s="152">
        <v>6000000</v>
      </c>
      <c r="G59" s="152">
        <f>F59*E59*D59</f>
        <v>6000000</v>
      </c>
    </row>
    <row r="60" spans="2:7" x14ac:dyDescent="0.4">
      <c r="B60" s="131">
        <v>8</v>
      </c>
      <c r="C60" s="154" t="s">
        <v>90</v>
      </c>
      <c r="D60" s="151">
        <v>1</v>
      </c>
      <c r="E60" s="151">
        <v>1</v>
      </c>
      <c r="F60" s="152">
        <v>3000000</v>
      </c>
      <c r="G60" s="152">
        <f>F60*E60*D60</f>
        <v>3000000</v>
      </c>
    </row>
    <row r="61" spans="2:7" ht="68.349999999999994" x14ac:dyDescent="0.4">
      <c r="B61" s="131">
        <v>9</v>
      </c>
      <c r="C61" s="154" t="s">
        <v>91</v>
      </c>
      <c r="D61" s="151">
        <v>1</v>
      </c>
      <c r="E61" s="151">
        <v>1</v>
      </c>
      <c r="F61" s="152">
        <v>6000000</v>
      </c>
      <c r="G61" s="152">
        <f>F61*E61*D61</f>
        <v>6000000</v>
      </c>
    </row>
    <row r="62" spans="2:7" x14ac:dyDescent="0.4">
      <c r="B62" s="131">
        <v>10</v>
      </c>
      <c r="C62" s="154" t="s">
        <v>92</v>
      </c>
      <c r="D62" s="151">
        <v>1</v>
      </c>
      <c r="E62" s="151">
        <v>1</v>
      </c>
      <c r="F62" s="152">
        <v>8000000</v>
      </c>
      <c r="G62" s="152">
        <f>F62*E62*D62</f>
        <v>8000000</v>
      </c>
    </row>
    <row r="63" spans="2:7" x14ac:dyDescent="0.4">
      <c r="B63" s="131">
        <v>11</v>
      </c>
      <c r="C63" s="154" t="s">
        <v>93</v>
      </c>
      <c r="D63" s="151">
        <v>1</v>
      </c>
      <c r="E63" s="151">
        <v>1</v>
      </c>
      <c r="F63" s="152">
        <v>3000000</v>
      </c>
      <c r="G63" s="152">
        <f>F63*E63*D63</f>
        <v>3000000</v>
      </c>
    </row>
    <row r="64" spans="2:7" ht="27.35" x14ac:dyDescent="0.4">
      <c r="B64" s="131">
        <v>12</v>
      </c>
      <c r="C64" s="154" t="s">
        <v>94</v>
      </c>
      <c r="D64" s="151">
        <v>1</v>
      </c>
      <c r="E64" s="151">
        <v>10</v>
      </c>
      <c r="F64" s="152">
        <v>3000000</v>
      </c>
      <c r="G64" s="152">
        <f>F64*E64*D64</f>
        <v>30000000</v>
      </c>
    </row>
    <row r="65" spans="2:7" x14ac:dyDescent="0.4">
      <c r="B65" s="131">
        <v>13</v>
      </c>
      <c r="C65" s="154" t="s">
        <v>95</v>
      </c>
      <c r="D65" s="151">
        <v>1</v>
      </c>
      <c r="E65" s="151">
        <v>3</v>
      </c>
      <c r="F65" s="152">
        <v>700000</v>
      </c>
      <c r="G65" s="152">
        <f>F65*E65*D65</f>
        <v>2100000</v>
      </c>
    </row>
    <row r="66" spans="2:7" x14ac:dyDescent="0.4">
      <c r="B66" s="131">
        <v>14</v>
      </c>
      <c r="C66" s="154" t="s">
        <v>72</v>
      </c>
      <c r="D66" s="151">
        <v>1</v>
      </c>
      <c r="E66" s="151">
        <v>2</v>
      </c>
      <c r="F66" s="152">
        <v>7500000</v>
      </c>
      <c r="G66" s="152">
        <f>F66*E66*D66</f>
        <v>15000000</v>
      </c>
    </row>
    <row r="67" spans="2:7" x14ac:dyDescent="0.4">
      <c r="B67" s="131">
        <v>15</v>
      </c>
      <c r="C67" s="157" t="s">
        <v>96</v>
      </c>
      <c r="D67" s="151">
        <v>1</v>
      </c>
      <c r="E67" s="151">
        <v>1</v>
      </c>
      <c r="F67" s="152">
        <v>30000000</v>
      </c>
      <c r="G67" s="152">
        <f>F67*E67*D67</f>
        <v>30000000</v>
      </c>
    </row>
    <row r="68" spans="2:7" ht="54.7" x14ac:dyDescent="0.4">
      <c r="B68" s="131">
        <v>16</v>
      </c>
      <c r="C68" s="154" t="s">
        <v>97</v>
      </c>
      <c r="D68" s="151">
        <v>1</v>
      </c>
      <c r="E68" s="151">
        <v>1</v>
      </c>
      <c r="F68" s="152">
        <v>56000000</v>
      </c>
      <c r="G68" s="152">
        <f>F68*E68*D68</f>
        <v>56000000</v>
      </c>
    </row>
    <row r="69" spans="2:7" ht="54.7" x14ac:dyDescent="0.4">
      <c r="B69" s="158">
        <v>17</v>
      </c>
      <c r="C69" s="159" t="s">
        <v>98</v>
      </c>
      <c r="D69" s="156">
        <v>1</v>
      </c>
      <c r="E69" s="156">
        <v>20</v>
      </c>
      <c r="F69" s="160">
        <v>2000000</v>
      </c>
      <c r="G69" s="160">
        <f>F69*E69*D69</f>
        <v>40000000</v>
      </c>
    </row>
    <row r="70" spans="2:7" x14ac:dyDescent="0.4">
      <c r="B70" s="161" t="s">
        <v>59</v>
      </c>
      <c r="C70" s="161"/>
      <c r="D70" s="161"/>
      <c r="E70" s="161"/>
      <c r="F70" s="161"/>
      <c r="G70" s="162">
        <f>SUM(G53:G69)</f>
        <v>368100000</v>
      </c>
    </row>
    <row r="71" spans="2:7" ht="22.45" customHeight="1" x14ac:dyDescent="0.4">
      <c r="C71" s="118"/>
      <c r="D71" s="119"/>
    </row>
    <row r="72" spans="2:7" x14ac:dyDescent="0.4">
      <c r="B72" s="120" t="s">
        <v>54</v>
      </c>
      <c r="C72" s="121"/>
      <c r="D72" s="121"/>
      <c r="E72" s="121"/>
      <c r="F72" s="121"/>
      <c r="G72" s="122"/>
    </row>
    <row r="73" spans="2:7" x14ac:dyDescent="0.4">
      <c r="B73" s="123" t="s">
        <v>107</v>
      </c>
      <c r="C73" s="124"/>
      <c r="D73" s="124"/>
      <c r="E73" s="124"/>
      <c r="F73" s="124"/>
      <c r="G73" s="125"/>
    </row>
    <row r="74" spans="2:7" x14ac:dyDescent="0.4">
      <c r="B74" s="126" t="s">
        <v>105</v>
      </c>
      <c r="C74" s="127"/>
      <c r="D74" s="128"/>
      <c r="E74" s="128"/>
      <c r="F74" s="129"/>
      <c r="G74" s="130"/>
    </row>
    <row r="75" spans="2:7" ht="177.7" x14ac:dyDescent="0.4">
      <c r="B75" s="131">
        <v>1</v>
      </c>
      <c r="C75" s="132" t="s">
        <v>61</v>
      </c>
      <c r="D75" s="133">
        <v>1</v>
      </c>
      <c r="E75" s="133">
        <v>1</v>
      </c>
      <c r="F75" s="134">
        <v>75000000</v>
      </c>
      <c r="G75" s="134">
        <f>F75*E75*D75</f>
        <v>75000000</v>
      </c>
    </row>
    <row r="76" spans="2:7" x14ac:dyDescent="0.4">
      <c r="B76" s="131">
        <v>2</v>
      </c>
      <c r="C76" s="150" t="s">
        <v>62</v>
      </c>
      <c r="D76" s="151">
        <v>1</v>
      </c>
      <c r="E76" s="151">
        <v>1</v>
      </c>
      <c r="F76" s="152">
        <v>10000000</v>
      </c>
      <c r="G76" s="152">
        <f>F76*E76*D76</f>
        <v>10000000</v>
      </c>
    </row>
    <row r="77" spans="2:7" ht="41" x14ac:dyDescent="0.4">
      <c r="B77" s="136">
        <v>3</v>
      </c>
      <c r="C77" s="137" t="s">
        <v>99</v>
      </c>
      <c r="D77" s="138">
        <v>1</v>
      </c>
      <c r="E77" s="138">
        <v>1</v>
      </c>
      <c r="F77" s="139">
        <v>20000000</v>
      </c>
      <c r="G77" s="139">
        <f>F77*E77*D77</f>
        <v>20000000</v>
      </c>
    </row>
    <row r="78" spans="2:7" ht="27.35" x14ac:dyDescent="0.4">
      <c r="B78" s="136">
        <v>4</v>
      </c>
      <c r="C78" s="140" t="s">
        <v>100</v>
      </c>
      <c r="D78" s="138">
        <v>1</v>
      </c>
      <c r="E78" s="138">
        <v>1</v>
      </c>
      <c r="F78" s="139">
        <v>15000000</v>
      </c>
      <c r="G78" s="139">
        <f>F78*E78*D78</f>
        <v>15000000</v>
      </c>
    </row>
    <row r="79" spans="2:7" x14ac:dyDescent="0.4">
      <c r="B79" s="136">
        <v>5</v>
      </c>
      <c r="C79" s="153" t="s">
        <v>65</v>
      </c>
      <c r="D79" s="138">
        <v>1</v>
      </c>
      <c r="E79" s="138">
        <v>1</v>
      </c>
      <c r="F79" s="139">
        <v>2000000</v>
      </c>
      <c r="G79" s="139">
        <f>F79*E79*D79</f>
        <v>2000000</v>
      </c>
    </row>
    <row r="80" spans="2:7" ht="27.35" x14ac:dyDescent="0.4">
      <c r="B80" s="136">
        <v>6</v>
      </c>
      <c r="C80" s="137" t="s">
        <v>66</v>
      </c>
      <c r="D80" s="138">
        <v>1</v>
      </c>
      <c r="E80" s="138">
        <v>2</v>
      </c>
      <c r="F80" s="139">
        <v>4000000</v>
      </c>
      <c r="G80" s="139">
        <f>F80*E80*D80</f>
        <v>8000000</v>
      </c>
    </row>
    <row r="81" spans="2:7" ht="27.35" x14ac:dyDescent="0.4">
      <c r="B81" s="136">
        <v>7</v>
      </c>
      <c r="C81" s="137" t="s">
        <v>67</v>
      </c>
      <c r="D81" s="138">
        <v>1</v>
      </c>
      <c r="E81" s="138">
        <v>2</v>
      </c>
      <c r="F81" s="139">
        <v>2500000</v>
      </c>
      <c r="G81" s="139">
        <f>F81*E81*D81</f>
        <v>5000000</v>
      </c>
    </row>
    <row r="82" spans="2:7" ht="27.35" x14ac:dyDescent="0.4">
      <c r="B82" s="136">
        <v>8</v>
      </c>
      <c r="C82" s="137" t="s">
        <v>68</v>
      </c>
      <c r="D82" s="138">
        <v>1</v>
      </c>
      <c r="E82" s="138">
        <v>1</v>
      </c>
      <c r="F82" s="139">
        <v>6000000</v>
      </c>
      <c r="G82" s="139">
        <f>F82*E82*D82</f>
        <v>6000000</v>
      </c>
    </row>
    <row r="83" spans="2:7" x14ac:dyDescent="0.4">
      <c r="B83" s="136">
        <v>9</v>
      </c>
      <c r="C83" s="137" t="s">
        <v>101</v>
      </c>
      <c r="D83" s="138">
        <v>1</v>
      </c>
      <c r="E83" s="138">
        <v>1</v>
      </c>
      <c r="F83" s="139">
        <v>3000000</v>
      </c>
      <c r="G83" s="139">
        <f>F83*E83*D83</f>
        <v>3000000</v>
      </c>
    </row>
    <row r="84" spans="2:7" x14ac:dyDescent="0.4">
      <c r="B84" s="136">
        <v>10</v>
      </c>
      <c r="C84" s="137" t="s">
        <v>102</v>
      </c>
      <c r="D84" s="138">
        <v>1</v>
      </c>
      <c r="E84" s="138">
        <v>1</v>
      </c>
      <c r="F84" s="139">
        <v>2000000</v>
      </c>
      <c r="G84" s="139">
        <f>F84*E84*D84</f>
        <v>2000000</v>
      </c>
    </row>
    <row r="85" spans="2:7" x14ac:dyDescent="0.4">
      <c r="B85" s="136">
        <v>12</v>
      </c>
      <c r="C85" s="137" t="s">
        <v>72</v>
      </c>
      <c r="D85" s="138">
        <v>1</v>
      </c>
      <c r="E85" s="138">
        <v>1</v>
      </c>
      <c r="F85" s="139">
        <v>7500000</v>
      </c>
      <c r="G85" s="139">
        <f>F85*E85*D85</f>
        <v>7500000</v>
      </c>
    </row>
    <row r="86" spans="2:7" ht="68.349999999999994" x14ac:dyDescent="0.4">
      <c r="B86" s="136">
        <v>13</v>
      </c>
      <c r="C86" s="154" t="s">
        <v>103</v>
      </c>
      <c r="D86" s="138">
        <v>1</v>
      </c>
      <c r="E86" s="138">
        <v>1</v>
      </c>
      <c r="F86" s="139">
        <v>5000000</v>
      </c>
      <c r="G86" s="139"/>
    </row>
    <row r="87" spans="2:7" ht="27.35" x14ac:dyDescent="0.4">
      <c r="B87" s="136">
        <v>14</v>
      </c>
      <c r="C87" s="137" t="s">
        <v>74</v>
      </c>
      <c r="D87" s="138">
        <v>1</v>
      </c>
      <c r="E87" s="138">
        <v>2</v>
      </c>
      <c r="F87" s="139">
        <v>8000000</v>
      </c>
      <c r="G87" s="139">
        <f>F87*E87*D87</f>
        <v>16000000</v>
      </c>
    </row>
    <row r="88" spans="2:7" ht="41" x14ac:dyDescent="0.4">
      <c r="B88" s="136">
        <v>15</v>
      </c>
      <c r="C88" s="137" t="s">
        <v>75</v>
      </c>
      <c r="D88" s="138">
        <v>35</v>
      </c>
      <c r="E88" s="138">
        <v>1</v>
      </c>
      <c r="F88" s="139">
        <v>1500000</v>
      </c>
      <c r="G88" s="139">
        <f>F88*E88*D88</f>
        <v>52500000</v>
      </c>
    </row>
    <row r="89" spans="2:7" x14ac:dyDescent="0.4">
      <c r="B89" s="136">
        <v>16</v>
      </c>
      <c r="C89" s="137" t="s">
        <v>76</v>
      </c>
      <c r="D89" s="138">
        <v>1</v>
      </c>
      <c r="E89" s="138">
        <v>1</v>
      </c>
      <c r="F89" s="139">
        <v>5000000</v>
      </c>
      <c r="G89" s="139">
        <f>F89*E89*D89</f>
        <v>5000000</v>
      </c>
    </row>
    <row r="90" spans="2:7" x14ac:dyDescent="0.4">
      <c r="B90" s="136">
        <v>17</v>
      </c>
      <c r="C90" s="137" t="s">
        <v>77</v>
      </c>
      <c r="D90" s="138">
        <v>1</v>
      </c>
      <c r="E90" s="138">
        <v>1</v>
      </c>
      <c r="F90" s="139">
        <v>15000000</v>
      </c>
      <c r="G90" s="139">
        <f>F90*E90*D90</f>
        <v>15000000</v>
      </c>
    </row>
    <row r="91" spans="2:7" x14ac:dyDescent="0.4">
      <c r="B91" s="136">
        <v>18</v>
      </c>
      <c r="C91" s="154" t="s">
        <v>78</v>
      </c>
      <c r="D91" s="151">
        <v>1</v>
      </c>
      <c r="E91" s="151">
        <v>10</v>
      </c>
      <c r="F91" s="152">
        <v>750000</v>
      </c>
      <c r="G91" s="152">
        <f>F91*E91*D91</f>
        <v>7500000</v>
      </c>
    </row>
    <row r="92" spans="2:7" x14ac:dyDescent="0.4">
      <c r="B92" s="163">
        <v>19</v>
      </c>
      <c r="C92" s="155" t="s">
        <v>104</v>
      </c>
      <c r="D92" s="156">
        <v>1</v>
      </c>
      <c r="E92" s="156">
        <v>1</v>
      </c>
      <c r="F92" s="160">
        <v>3000000</v>
      </c>
      <c r="G92" s="160">
        <f>F92*E92*D92</f>
        <v>3000000</v>
      </c>
    </row>
    <row r="93" spans="2:7" x14ac:dyDescent="0.4">
      <c r="B93" s="161" t="s">
        <v>59</v>
      </c>
      <c r="C93" s="161"/>
      <c r="D93" s="161"/>
      <c r="E93" s="161"/>
      <c r="F93" s="161"/>
      <c r="G93" s="162">
        <f>SUM(G75:G92)</f>
        <v>252500000</v>
      </c>
    </row>
    <row r="94" spans="2:7" ht="12.35" customHeight="1" x14ac:dyDescent="0.4"/>
  </sheetData>
  <mergeCells count="5">
    <mergeCell ref="B24:F24"/>
    <mergeCell ref="B48:F48"/>
    <mergeCell ref="B70:F70"/>
    <mergeCell ref="B93:F93"/>
    <mergeCell ref="B26:G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vt:lpstr>
      <vt:lpstr>Breakdown details</vt:lpstr>
      <vt:lpstr>Detail 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2026-04-17T10:26:48Z</dcterms:modified>
</cp:coreProperties>
</file>